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i Briggs\Documents\MCB\CONSULTORIA\CFI - Plan de Ordenamiento Territorial\entregables\tablas y graficos\"/>
    </mc:Choice>
  </mc:AlternateContent>
  <xr:revisionPtr revIDLastSave="0" documentId="13_ncr:1_{8D99E5CD-A8AA-4841-9A8E-CAC1BE1CF110}" xr6:coauthVersionLast="47" xr6:coauthVersionMax="47" xr10:uidLastSave="{00000000-0000-0000-0000-000000000000}"/>
  <bookViews>
    <workbookView xWindow="-110" yWindow="-110" windowWidth="19420" windowHeight="11020" activeTab="1" xr2:uid="{DA225B1D-3746-48AE-8DB4-608A8001386D}"/>
  </bookViews>
  <sheets>
    <sheet name="EDUC" sheetId="1" r:id="rId1"/>
    <sheet name="SALUD" sheetId="2" r:id="rId2"/>
    <sheet name="SEG" sheetId="3" r:id="rId3"/>
    <sheet name="agua y cloaca" sheetId="4" r:id="rId4"/>
    <sheet name="gas" sheetId="5" r:id="rId5"/>
    <sheet name="internet" sheetId="6" r:id="rId6"/>
    <sheet name="vivienda" sheetId="7" r:id="rId7"/>
    <sheet name="deficit hab y precarias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8" l="1"/>
  <c r="L41" i="8"/>
  <c r="L18" i="8"/>
  <c r="L6" i="8"/>
  <c r="L7" i="8"/>
  <c r="L8" i="8"/>
  <c r="L9" i="8"/>
  <c r="L10" i="8"/>
  <c r="L11" i="8"/>
  <c r="L12" i="8"/>
  <c r="L13" i="8"/>
  <c r="L14" i="8"/>
  <c r="L15" i="8"/>
  <c r="L17" i="8"/>
  <c r="L19" i="8"/>
  <c r="L20" i="8"/>
  <c r="L21" i="8"/>
  <c r="L22" i="8"/>
  <c r="L23" i="8"/>
  <c r="L25" i="8"/>
  <c r="L26" i="8"/>
  <c r="L27" i="8"/>
  <c r="S16" i="8"/>
  <c r="S12" i="8"/>
  <c r="H17" i="8"/>
  <c r="H15" i="8"/>
  <c r="H14" i="8"/>
  <c r="H13" i="8"/>
  <c r="H16" i="8" s="1"/>
  <c r="E27" i="8"/>
  <c r="H27" i="8" s="1"/>
  <c r="E26" i="8"/>
  <c r="H26" i="8" s="1"/>
  <c r="E25" i="8"/>
  <c r="H25" i="8" s="1"/>
  <c r="E23" i="8"/>
  <c r="H23" i="8" s="1"/>
  <c r="E22" i="8"/>
  <c r="H22" i="8" s="1"/>
  <c r="E21" i="8"/>
  <c r="E24" i="8" s="1"/>
  <c r="E19" i="8"/>
  <c r="H19" i="8" s="1"/>
  <c r="E18" i="8"/>
  <c r="H18" i="8" s="1"/>
  <c r="E17" i="8"/>
  <c r="E15" i="8"/>
  <c r="E14" i="8"/>
  <c r="E13" i="8"/>
  <c r="E16" i="8" s="1"/>
  <c r="E7" i="8"/>
  <c r="H7" i="8" s="1"/>
  <c r="E8" i="8"/>
  <c r="H8" i="8" s="1"/>
  <c r="E9" i="8"/>
  <c r="H9" i="8" s="1"/>
  <c r="E10" i="8"/>
  <c r="H10" i="8" s="1"/>
  <c r="E11" i="8"/>
  <c r="H11" i="8" s="1"/>
  <c r="E6" i="8"/>
  <c r="H6" i="8" s="1"/>
  <c r="E12" i="8"/>
  <c r="D28" i="8"/>
  <c r="F28" i="8"/>
  <c r="G28" i="8"/>
  <c r="C28" i="8"/>
  <c r="D24" i="8"/>
  <c r="F24" i="8"/>
  <c r="L24" i="8" s="1"/>
  <c r="G24" i="8"/>
  <c r="C24" i="8"/>
  <c r="D20" i="8"/>
  <c r="F20" i="8"/>
  <c r="G20" i="8"/>
  <c r="C20" i="8"/>
  <c r="C5" i="8" s="1"/>
  <c r="D16" i="8"/>
  <c r="F16" i="8"/>
  <c r="S13" i="8" s="1"/>
  <c r="G16" i="8"/>
  <c r="C16" i="8"/>
  <c r="D12" i="8"/>
  <c r="F12" i="8"/>
  <c r="G12" i="8"/>
  <c r="C12" i="8"/>
  <c r="P56" i="7"/>
  <c r="P52" i="7"/>
  <c r="P48" i="7"/>
  <c r="P44" i="7"/>
  <c r="Q44" i="7" s="1"/>
  <c r="P40" i="7"/>
  <c r="P33" i="7" s="1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7" i="7"/>
  <c r="P8" i="7"/>
  <c r="Q8" i="7"/>
  <c r="P9" i="7"/>
  <c r="Q9" i="7"/>
  <c r="P10" i="7"/>
  <c r="Q10" i="7"/>
  <c r="P11" i="7"/>
  <c r="Q11" i="7"/>
  <c r="P12" i="7"/>
  <c r="Q12" i="7"/>
  <c r="P13" i="7"/>
  <c r="Q13" i="7"/>
  <c r="P14" i="7"/>
  <c r="Q14" i="7"/>
  <c r="P15" i="7"/>
  <c r="Q15" i="7"/>
  <c r="P16" i="7"/>
  <c r="Q16" i="7"/>
  <c r="P17" i="7"/>
  <c r="Q17" i="7"/>
  <c r="P18" i="7"/>
  <c r="Q18" i="7"/>
  <c r="P19" i="7"/>
  <c r="Q19" i="7"/>
  <c r="P20" i="7"/>
  <c r="Q20" i="7"/>
  <c r="P21" i="7"/>
  <c r="Q21" i="7"/>
  <c r="P22" i="7"/>
  <c r="Q22" i="7"/>
  <c r="P23" i="7"/>
  <c r="Q23" i="7"/>
  <c r="P24" i="7"/>
  <c r="Q24" i="7"/>
  <c r="Q7" i="7"/>
  <c r="P7" i="7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9" i="6"/>
  <c r="H9" i="6"/>
  <c r="H10" i="6"/>
  <c r="H11" i="6"/>
  <c r="H12" i="6"/>
  <c r="H13" i="6"/>
  <c r="H14" i="6"/>
  <c r="O14" i="6" s="1"/>
  <c r="H16" i="6"/>
  <c r="O17" i="6" s="1"/>
  <c r="H17" i="6"/>
  <c r="O18" i="6" s="1"/>
  <c r="H18" i="6"/>
  <c r="O16" i="6" s="1"/>
  <c r="H20" i="6"/>
  <c r="O21" i="6" s="1"/>
  <c r="H21" i="6"/>
  <c r="O20" i="6" s="1"/>
  <c r="H22" i="6"/>
  <c r="O22" i="6" s="1"/>
  <c r="H24" i="6"/>
  <c r="O24" i="6" s="1"/>
  <c r="H25" i="6"/>
  <c r="O25" i="6" s="1"/>
  <c r="H26" i="6"/>
  <c r="O26" i="6" s="1"/>
  <c r="H28" i="6"/>
  <c r="O28" i="6" s="1"/>
  <c r="H29" i="6"/>
  <c r="H30" i="6"/>
  <c r="O30" i="6" s="1"/>
  <c r="H7" i="6"/>
  <c r="F9" i="6"/>
  <c r="N9" i="6" s="1"/>
  <c r="F10" i="6"/>
  <c r="N10" i="6" s="1"/>
  <c r="F11" i="6"/>
  <c r="N11" i="6" s="1"/>
  <c r="F12" i="6"/>
  <c r="N12" i="6" s="1"/>
  <c r="F13" i="6"/>
  <c r="N13" i="6" s="1"/>
  <c r="F14" i="6"/>
  <c r="N14" i="6" s="1"/>
  <c r="F16" i="6"/>
  <c r="F17" i="6"/>
  <c r="N18" i="6" s="1"/>
  <c r="F18" i="6"/>
  <c r="N16" i="6" s="1"/>
  <c r="F20" i="6"/>
  <c r="N21" i="6" s="1"/>
  <c r="F21" i="6"/>
  <c r="N20" i="6" s="1"/>
  <c r="F22" i="6"/>
  <c r="N22" i="6" s="1"/>
  <c r="F24" i="6"/>
  <c r="N24" i="6" s="1"/>
  <c r="F25" i="6"/>
  <c r="N25" i="6" s="1"/>
  <c r="F26" i="6"/>
  <c r="N26" i="6" s="1"/>
  <c r="F28" i="6"/>
  <c r="N28" i="6" s="1"/>
  <c r="F29" i="6"/>
  <c r="N29" i="6" s="1"/>
  <c r="F30" i="6"/>
  <c r="N30" i="6" s="1"/>
  <c r="F7" i="6"/>
  <c r="O9" i="6"/>
  <c r="O10" i="6"/>
  <c r="O11" i="6"/>
  <c r="O12" i="6"/>
  <c r="O13" i="6"/>
  <c r="N17" i="6"/>
  <c r="O29" i="6"/>
  <c r="M20" i="6"/>
  <c r="D9" i="6"/>
  <c r="M9" i="6" s="1"/>
  <c r="D10" i="6"/>
  <c r="M10" i="6" s="1"/>
  <c r="D11" i="6"/>
  <c r="M11" i="6" s="1"/>
  <c r="D12" i="6"/>
  <c r="M12" i="6" s="1"/>
  <c r="D13" i="6"/>
  <c r="M13" i="6" s="1"/>
  <c r="D14" i="6"/>
  <c r="M14" i="6" s="1"/>
  <c r="D16" i="6"/>
  <c r="M17" i="6" s="1"/>
  <c r="D17" i="6"/>
  <c r="M18" i="6" s="1"/>
  <c r="D18" i="6"/>
  <c r="M16" i="6" s="1"/>
  <c r="D20" i="6"/>
  <c r="M21" i="6" s="1"/>
  <c r="D21" i="6"/>
  <c r="D22" i="6"/>
  <c r="M22" i="6" s="1"/>
  <c r="D24" i="6"/>
  <c r="M24" i="6" s="1"/>
  <c r="D25" i="6"/>
  <c r="M25" i="6" s="1"/>
  <c r="D26" i="6"/>
  <c r="M26" i="6" s="1"/>
  <c r="D28" i="6"/>
  <c r="M28" i="6" s="1"/>
  <c r="D29" i="6"/>
  <c r="M29" i="6" s="1"/>
  <c r="D30" i="6"/>
  <c r="M30" i="6" s="1"/>
  <c r="D7" i="6"/>
  <c r="G27" i="6"/>
  <c r="E27" i="6"/>
  <c r="C27" i="6"/>
  <c r="B27" i="6"/>
  <c r="H27" i="6" s="1"/>
  <c r="O31" i="6" s="1"/>
  <c r="G23" i="6"/>
  <c r="E23" i="6"/>
  <c r="C23" i="6"/>
  <c r="B23" i="6"/>
  <c r="G19" i="6"/>
  <c r="E19" i="6"/>
  <c r="C19" i="6"/>
  <c r="B19" i="6"/>
  <c r="H19" i="6" s="1"/>
  <c r="O23" i="6" s="1"/>
  <c r="G15" i="6"/>
  <c r="E15" i="6"/>
  <c r="C15" i="6"/>
  <c r="B15" i="6"/>
  <c r="G8" i="6"/>
  <c r="E8" i="6"/>
  <c r="C8" i="6"/>
  <c r="B8" i="6"/>
  <c r="L16" i="8" l="1"/>
  <c r="S15" i="8"/>
  <c r="E28" i="8"/>
  <c r="L28" i="8"/>
  <c r="H28" i="8"/>
  <c r="H20" i="8"/>
  <c r="H12" i="8"/>
  <c r="E20" i="8"/>
  <c r="F5" i="8"/>
  <c r="N20" i="8" s="1"/>
  <c r="N24" i="8"/>
  <c r="S14" i="8"/>
  <c r="S17" i="8" s="1"/>
  <c r="H21" i="8"/>
  <c r="D5" i="8"/>
  <c r="E5" i="8" s="1"/>
  <c r="G5" i="8"/>
  <c r="O20" i="8" s="1"/>
  <c r="Q52" i="7"/>
  <c r="Q48" i="7"/>
  <c r="Q56" i="7"/>
  <c r="Q40" i="7"/>
  <c r="Q33" i="7" s="1"/>
  <c r="R21" i="7"/>
  <c r="S21" i="7" s="1"/>
  <c r="X28" i="7" s="1"/>
  <c r="R11" i="7"/>
  <c r="S11" i="7" s="1"/>
  <c r="X18" i="7" s="1"/>
  <c r="T11" i="7"/>
  <c r="Y18" i="7" s="1"/>
  <c r="R8" i="7"/>
  <c r="S8" i="7" s="1"/>
  <c r="X26" i="7" s="1"/>
  <c r="T21" i="7"/>
  <c r="Y28" i="7" s="1"/>
  <c r="R14" i="7"/>
  <c r="S14" i="7" s="1"/>
  <c r="X15" i="7" s="1"/>
  <c r="R9" i="7"/>
  <c r="T9" i="7" s="1"/>
  <c r="Y8" i="7" s="1"/>
  <c r="R15" i="7"/>
  <c r="S15" i="7" s="1"/>
  <c r="X11" i="7" s="1"/>
  <c r="R13" i="7"/>
  <c r="P6" i="7"/>
  <c r="Q6" i="7"/>
  <c r="R20" i="7"/>
  <c r="R12" i="7"/>
  <c r="R19" i="7"/>
  <c r="R18" i="7"/>
  <c r="T18" i="7" s="1"/>
  <c r="Y19" i="7" s="1"/>
  <c r="R7" i="7"/>
  <c r="S7" i="7" s="1"/>
  <c r="R24" i="7"/>
  <c r="T24" i="7" s="1"/>
  <c r="Y24" i="7" s="1"/>
  <c r="R17" i="7"/>
  <c r="T17" i="7" s="1"/>
  <c r="Y27" i="7" s="1"/>
  <c r="R10" i="7"/>
  <c r="S10" i="7" s="1"/>
  <c r="X9" i="7" s="1"/>
  <c r="R16" i="7"/>
  <c r="T16" i="7" s="1"/>
  <c r="Y12" i="7" s="1"/>
  <c r="R23" i="7"/>
  <c r="T23" i="7" s="1"/>
  <c r="Y23" i="7" s="1"/>
  <c r="R22" i="7"/>
  <c r="T22" i="7" s="1"/>
  <c r="Y16" i="7" s="1"/>
  <c r="H23" i="6"/>
  <c r="O27" i="6" s="1"/>
  <c r="D23" i="6"/>
  <c r="M27" i="6" s="1"/>
  <c r="F23" i="6"/>
  <c r="N27" i="6" s="1"/>
  <c r="F8" i="6"/>
  <c r="N15" i="6" s="1"/>
  <c r="F27" i="6"/>
  <c r="N31" i="6" s="1"/>
  <c r="F15" i="6"/>
  <c r="N19" i="6" s="1"/>
  <c r="F19" i="6"/>
  <c r="N23" i="6" s="1"/>
  <c r="D19" i="6"/>
  <c r="M23" i="6" s="1"/>
  <c r="H8" i="6"/>
  <c r="O15" i="6" s="1"/>
  <c r="D15" i="6"/>
  <c r="M19" i="6" s="1"/>
  <c r="H15" i="6"/>
  <c r="O19" i="6" s="1"/>
  <c r="D8" i="6"/>
  <c r="M15" i="6" s="1"/>
  <c r="D27" i="6"/>
  <c r="M31" i="6" s="1"/>
  <c r="V29" i="5"/>
  <c r="V31" i="5"/>
  <c r="V33" i="5"/>
  <c r="V34" i="5"/>
  <c r="V35" i="5"/>
  <c r="V36" i="5"/>
  <c r="V46" i="5"/>
  <c r="V45" i="5"/>
  <c r="V41" i="5"/>
  <c r="V38" i="5"/>
  <c r="V43" i="5"/>
  <c r="V42" i="5"/>
  <c r="V40" i="5"/>
  <c r="V44" i="5"/>
  <c r="V37" i="5"/>
  <c r="V32" i="5"/>
  <c r="V39" i="5"/>
  <c r="V30" i="5"/>
  <c r="N30" i="5"/>
  <c r="O30" i="5"/>
  <c r="P30" i="5"/>
  <c r="Q30" i="5"/>
  <c r="R30" i="5"/>
  <c r="N31" i="5"/>
  <c r="O31" i="5"/>
  <c r="P31" i="5"/>
  <c r="Q31" i="5"/>
  <c r="R31" i="5"/>
  <c r="M32" i="5"/>
  <c r="O33" i="5"/>
  <c r="R33" i="5"/>
  <c r="N37" i="5"/>
  <c r="O37" i="5"/>
  <c r="P37" i="5"/>
  <c r="N39" i="5"/>
  <c r="O39" i="5"/>
  <c r="P39" i="5"/>
  <c r="Q39" i="5"/>
  <c r="R39" i="5"/>
  <c r="N41" i="5"/>
  <c r="Q41" i="5"/>
  <c r="R41" i="5"/>
  <c r="M45" i="5"/>
  <c r="O45" i="5"/>
  <c r="P45" i="5"/>
  <c r="L50" i="5"/>
  <c r="C50" i="5"/>
  <c r="E28" i="5"/>
  <c r="F28" i="5"/>
  <c r="O28" i="5" s="1"/>
  <c r="G28" i="5"/>
  <c r="P28" i="5" s="1"/>
  <c r="H28" i="5"/>
  <c r="Q28" i="5" s="1"/>
  <c r="I28" i="5"/>
  <c r="I27" i="5" s="1"/>
  <c r="R27" i="5" s="1"/>
  <c r="E29" i="5"/>
  <c r="N29" i="5" s="1"/>
  <c r="F29" i="5"/>
  <c r="O29" i="5" s="1"/>
  <c r="G29" i="5"/>
  <c r="P29" i="5" s="1"/>
  <c r="H29" i="5"/>
  <c r="Q29" i="5" s="1"/>
  <c r="I29" i="5"/>
  <c r="R29" i="5" s="1"/>
  <c r="E30" i="5"/>
  <c r="F30" i="5"/>
  <c r="G30" i="5"/>
  <c r="H30" i="5"/>
  <c r="I30" i="5"/>
  <c r="E31" i="5"/>
  <c r="F31" i="5"/>
  <c r="G31" i="5"/>
  <c r="H31" i="5"/>
  <c r="I31" i="5"/>
  <c r="E32" i="5"/>
  <c r="N32" i="5" s="1"/>
  <c r="F32" i="5"/>
  <c r="O32" i="5" s="1"/>
  <c r="G32" i="5"/>
  <c r="P32" i="5" s="1"/>
  <c r="H32" i="5"/>
  <c r="Q32" i="5" s="1"/>
  <c r="I32" i="5"/>
  <c r="R32" i="5" s="1"/>
  <c r="E33" i="5"/>
  <c r="N33" i="5" s="1"/>
  <c r="F33" i="5"/>
  <c r="G33" i="5"/>
  <c r="P33" i="5" s="1"/>
  <c r="H33" i="5"/>
  <c r="Q33" i="5" s="1"/>
  <c r="I33" i="5"/>
  <c r="E35" i="5"/>
  <c r="F35" i="5"/>
  <c r="O35" i="5" s="1"/>
  <c r="G35" i="5"/>
  <c r="H35" i="5"/>
  <c r="I35" i="5"/>
  <c r="E36" i="5"/>
  <c r="N36" i="5" s="1"/>
  <c r="F36" i="5"/>
  <c r="O36" i="5" s="1"/>
  <c r="G36" i="5"/>
  <c r="P36" i="5" s="1"/>
  <c r="H36" i="5"/>
  <c r="Q36" i="5" s="1"/>
  <c r="I36" i="5"/>
  <c r="R36" i="5" s="1"/>
  <c r="E37" i="5"/>
  <c r="F37" i="5"/>
  <c r="G37" i="5"/>
  <c r="H37" i="5"/>
  <c r="Q37" i="5" s="1"/>
  <c r="I37" i="5"/>
  <c r="R37" i="5" s="1"/>
  <c r="E39" i="5"/>
  <c r="F39" i="5"/>
  <c r="G39" i="5"/>
  <c r="H39" i="5"/>
  <c r="I39" i="5"/>
  <c r="E40" i="5"/>
  <c r="N40" i="5" s="1"/>
  <c r="F40" i="5"/>
  <c r="O40" i="5" s="1"/>
  <c r="G40" i="5"/>
  <c r="P40" i="5" s="1"/>
  <c r="H40" i="5"/>
  <c r="Q40" i="5" s="1"/>
  <c r="I40" i="5"/>
  <c r="R40" i="5" s="1"/>
  <c r="E41" i="5"/>
  <c r="F41" i="5"/>
  <c r="O41" i="5" s="1"/>
  <c r="G41" i="5"/>
  <c r="P41" i="5" s="1"/>
  <c r="H41" i="5"/>
  <c r="I41" i="5"/>
  <c r="E43" i="5"/>
  <c r="N43" i="5" s="1"/>
  <c r="F43" i="5"/>
  <c r="O43" i="5" s="1"/>
  <c r="G43" i="5"/>
  <c r="P43" i="5" s="1"/>
  <c r="H43" i="5"/>
  <c r="Q43" i="5" s="1"/>
  <c r="I43" i="5"/>
  <c r="E44" i="5"/>
  <c r="N44" i="5" s="1"/>
  <c r="F44" i="5"/>
  <c r="O44" i="5" s="1"/>
  <c r="G44" i="5"/>
  <c r="P44" i="5" s="1"/>
  <c r="H44" i="5"/>
  <c r="Q44" i="5" s="1"/>
  <c r="I44" i="5"/>
  <c r="R44" i="5" s="1"/>
  <c r="E45" i="5"/>
  <c r="N45" i="5" s="1"/>
  <c r="F45" i="5"/>
  <c r="G45" i="5"/>
  <c r="H45" i="5"/>
  <c r="Q45" i="5" s="1"/>
  <c r="I45" i="5"/>
  <c r="R45" i="5" s="1"/>
  <c r="E47" i="5"/>
  <c r="F47" i="5"/>
  <c r="G47" i="5"/>
  <c r="H47" i="5"/>
  <c r="I47" i="5"/>
  <c r="E48" i="5"/>
  <c r="N48" i="5" s="1"/>
  <c r="F48" i="5"/>
  <c r="O48" i="5" s="1"/>
  <c r="G48" i="5"/>
  <c r="P48" i="5" s="1"/>
  <c r="H48" i="5"/>
  <c r="Q48" i="5" s="1"/>
  <c r="I48" i="5"/>
  <c r="R48" i="5" s="1"/>
  <c r="E49" i="5"/>
  <c r="N49" i="5" s="1"/>
  <c r="F49" i="5"/>
  <c r="O49" i="5" s="1"/>
  <c r="G49" i="5"/>
  <c r="P49" i="5" s="1"/>
  <c r="H49" i="5"/>
  <c r="Q49" i="5" s="1"/>
  <c r="I49" i="5"/>
  <c r="R49" i="5" s="1"/>
  <c r="D49" i="5"/>
  <c r="M49" i="5" s="1"/>
  <c r="D48" i="5"/>
  <c r="M48" i="5" s="1"/>
  <c r="D47" i="5"/>
  <c r="M47" i="5" s="1"/>
  <c r="D45" i="5"/>
  <c r="D44" i="5"/>
  <c r="M44" i="5" s="1"/>
  <c r="D43" i="5"/>
  <c r="M43" i="5" s="1"/>
  <c r="D41" i="5"/>
  <c r="M41" i="5" s="1"/>
  <c r="D40" i="5"/>
  <c r="M40" i="5" s="1"/>
  <c r="D39" i="5"/>
  <c r="M39" i="5" s="1"/>
  <c r="D37" i="5"/>
  <c r="M37" i="5" s="1"/>
  <c r="D36" i="5"/>
  <c r="M36" i="5" s="1"/>
  <c r="D35" i="5"/>
  <c r="M35" i="5" s="1"/>
  <c r="D33" i="5"/>
  <c r="M33" i="5" s="1"/>
  <c r="D32" i="5"/>
  <c r="D31" i="5"/>
  <c r="M31" i="5" s="1"/>
  <c r="D30" i="5"/>
  <c r="M30" i="5" s="1"/>
  <c r="D29" i="5"/>
  <c r="M29" i="5" s="1"/>
  <c r="D28" i="5"/>
  <c r="M28" i="5" s="1"/>
  <c r="AD27" i="4"/>
  <c r="AE27" i="4"/>
  <c r="AF27" i="4"/>
  <c r="AD28" i="4"/>
  <c r="AE28" i="4"/>
  <c r="AF28" i="4"/>
  <c r="AD29" i="4"/>
  <c r="AE29" i="4"/>
  <c r="AF29" i="4"/>
  <c r="AD23" i="4"/>
  <c r="AE23" i="4"/>
  <c r="AF23" i="4"/>
  <c r="AD24" i="4"/>
  <c r="AE24" i="4"/>
  <c r="AF24" i="4"/>
  <c r="AD25" i="4"/>
  <c r="AE25" i="4"/>
  <c r="AF25" i="4"/>
  <c r="AD19" i="4"/>
  <c r="AE19" i="4"/>
  <c r="AF19" i="4"/>
  <c r="AD20" i="4"/>
  <c r="AE20" i="4"/>
  <c r="AF20" i="4"/>
  <c r="AD21" i="4"/>
  <c r="AE21" i="4"/>
  <c r="AF21" i="4"/>
  <c r="AD15" i="4"/>
  <c r="AE15" i="4"/>
  <c r="AF15" i="4"/>
  <c r="AD16" i="4"/>
  <c r="AE16" i="4"/>
  <c r="AF16" i="4"/>
  <c r="AD17" i="4"/>
  <c r="AE17" i="4"/>
  <c r="AF17" i="4"/>
  <c r="AD8" i="4"/>
  <c r="AE8" i="4"/>
  <c r="AF8" i="4"/>
  <c r="AD9" i="4"/>
  <c r="AE9" i="4"/>
  <c r="AF9" i="4"/>
  <c r="AD10" i="4"/>
  <c r="AE10" i="4"/>
  <c r="AF10" i="4"/>
  <c r="AD11" i="4"/>
  <c r="AE11" i="4"/>
  <c r="AF11" i="4"/>
  <c r="AD12" i="4"/>
  <c r="AE12" i="4"/>
  <c r="AF12" i="4"/>
  <c r="AD13" i="4"/>
  <c r="AE13" i="4"/>
  <c r="AF13" i="4"/>
  <c r="AC29" i="4"/>
  <c r="AC28" i="4"/>
  <c r="AC27" i="4"/>
  <c r="AC25" i="4"/>
  <c r="AC24" i="4"/>
  <c r="AC23" i="4"/>
  <c r="AC21" i="4"/>
  <c r="AC20" i="4"/>
  <c r="AC19" i="4"/>
  <c r="AC17" i="4"/>
  <c r="AC16" i="4"/>
  <c r="AC15" i="4"/>
  <c r="AC13" i="4"/>
  <c r="AC12" i="4"/>
  <c r="AC11" i="4"/>
  <c r="AC10" i="4"/>
  <c r="AC9" i="4"/>
  <c r="AC8" i="4"/>
  <c r="O12" i="8" l="1"/>
  <c r="N18" i="8"/>
  <c r="N21" i="8"/>
  <c r="N22" i="8"/>
  <c r="N25" i="8"/>
  <c r="N11" i="8"/>
  <c r="N15" i="8"/>
  <c r="N19" i="8"/>
  <c r="N7" i="8"/>
  <c r="N10" i="8"/>
  <c r="N6" i="8"/>
  <c r="N14" i="8"/>
  <c r="N23" i="8"/>
  <c r="N27" i="8"/>
  <c r="N16" i="8"/>
  <c r="L5" i="8"/>
  <c r="N8" i="8"/>
  <c r="N13" i="8"/>
  <c r="N17" i="8"/>
  <c r="N26" i="8"/>
  <c r="N9" i="8"/>
  <c r="N28" i="8"/>
  <c r="N12" i="8"/>
  <c r="O23" i="8"/>
  <c r="O16" i="8"/>
  <c r="O22" i="8"/>
  <c r="O13" i="8"/>
  <c r="O28" i="8"/>
  <c r="O6" i="8"/>
  <c r="O15" i="8"/>
  <c r="O19" i="8"/>
  <c r="O21" i="8"/>
  <c r="O7" i="8"/>
  <c r="O25" i="8"/>
  <c r="O26" i="8"/>
  <c r="H5" i="8"/>
  <c r="O27" i="8"/>
  <c r="O11" i="8"/>
  <c r="O14" i="8"/>
  <c r="O17" i="8"/>
  <c r="O18" i="8"/>
  <c r="O8" i="8"/>
  <c r="O9" i="8"/>
  <c r="O10" i="8"/>
  <c r="H24" i="8"/>
  <c r="P24" i="8" s="1"/>
  <c r="P21" i="8"/>
  <c r="O24" i="8"/>
  <c r="S18" i="7"/>
  <c r="X19" i="7" s="1"/>
  <c r="T8" i="7"/>
  <c r="Y26" i="7" s="1"/>
  <c r="S9" i="7"/>
  <c r="X8" i="7" s="1"/>
  <c r="T15" i="7"/>
  <c r="Y11" i="7" s="1"/>
  <c r="S22" i="7"/>
  <c r="X16" i="7" s="1"/>
  <c r="X17" i="7"/>
  <c r="X7" i="7"/>
  <c r="Y17" i="7"/>
  <c r="S12" i="7"/>
  <c r="X14" i="7" s="1"/>
  <c r="T12" i="7"/>
  <c r="Y14" i="7" s="1"/>
  <c r="T7" i="7"/>
  <c r="Y7" i="7"/>
  <c r="S19" i="7"/>
  <c r="X22" i="7" s="1"/>
  <c r="T19" i="7"/>
  <c r="Y22" i="7" s="1"/>
  <c r="X25" i="7"/>
  <c r="S20" i="7"/>
  <c r="X20" i="7" s="1"/>
  <c r="T20" i="7"/>
  <c r="Y20" i="7" s="1"/>
  <c r="X29" i="7"/>
  <c r="T10" i="7"/>
  <c r="Y9" i="7" s="1"/>
  <c r="Y13" i="7"/>
  <c r="Y25" i="7"/>
  <c r="S17" i="7"/>
  <c r="X27" i="7" s="1"/>
  <c r="S23" i="7"/>
  <c r="X23" i="7" s="1"/>
  <c r="Y29" i="7"/>
  <c r="X13" i="7"/>
  <c r="T14" i="7"/>
  <c r="Y15" i="7" s="1"/>
  <c r="S16" i="7"/>
  <c r="X12" i="7" s="1"/>
  <c r="X21" i="7"/>
  <c r="T13" i="7"/>
  <c r="Y10" i="7" s="1"/>
  <c r="S13" i="7"/>
  <c r="X10" i="7" s="1"/>
  <c r="S24" i="7"/>
  <c r="X24" i="7" s="1"/>
  <c r="Y21" i="7"/>
  <c r="R6" i="7"/>
  <c r="Y6" i="7" s="1"/>
  <c r="I46" i="5"/>
  <c r="I42" i="5"/>
  <c r="R42" i="5" s="1"/>
  <c r="H46" i="5"/>
  <c r="Q46" i="5" s="1"/>
  <c r="F46" i="5"/>
  <c r="O46" i="5" s="1"/>
  <c r="D38" i="5"/>
  <c r="M38" i="5" s="1"/>
  <c r="E46" i="5"/>
  <c r="I38" i="5"/>
  <c r="R38" i="5" s="1"/>
  <c r="G46" i="5"/>
  <c r="D34" i="5"/>
  <c r="M34" i="5" s="1"/>
  <c r="D42" i="5"/>
  <c r="M42" i="5" s="1"/>
  <c r="N46" i="5"/>
  <c r="D27" i="5"/>
  <c r="M27" i="5" s="1"/>
  <c r="R47" i="5"/>
  <c r="R28" i="5"/>
  <c r="D46" i="5"/>
  <c r="H38" i="5"/>
  <c r="Q38" i="5" s="1"/>
  <c r="G38" i="5"/>
  <c r="P38" i="5" s="1"/>
  <c r="E27" i="5"/>
  <c r="N27" i="5" s="1"/>
  <c r="N28" i="5"/>
  <c r="G42" i="5"/>
  <c r="P42" i="5" s="1"/>
  <c r="R46" i="5"/>
  <c r="F42" i="5"/>
  <c r="O42" i="5" s="1"/>
  <c r="E42" i="5"/>
  <c r="N42" i="5" s="1"/>
  <c r="P46" i="5"/>
  <c r="P47" i="5"/>
  <c r="O47" i="5"/>
  <c r="H34" i="5"/>
  <c r="Q34" i="5" s="1"/>
  <c r="N47" i="5"/>
  <c r="H42" i="5"/>
  <c r="Q42" i="5" s="1"/>
  <c r="G34" i="5"/>
  <c r="P34" i="5" s="1"/>
  <c r="F34" i="5"/>
  <c r="O34" i="5" s="1"/>
  <c r="E38" i="5"/>
  <c r="N38" i="5" s="1"/>
  <c r="R43" i="5"/>
  <c r="Q47" i="5"/>
  <c r="H27" i="5"/>
  <c r="Q27" i="5" s="1"/>
  <c r="I34" i="5"/>
  <c r="R34" i="5" s="1"/>
  <c r="G27" i="5"/>
  <c r="P27" i="5" s="1"/>
  <c r="F27" i="5"/>
  <c r="O27" i="5" s="1"/>
  <c r="F38" i="5"/>
  <c r="O38" i="5" s="1"/>
  <c r="E34" i="5"/>
  <c r="N34" i="5" s="1"/>
  <c r="Q35" i="5"/>
  <c r="P35" i="5"/>
  <c r="N35" i="5"/>
  <c r="AD7" i="1"/>
  <c r="U65" i="1"/>
  <c r="V65" i="1"/>
  <c r="W65" i="1"/>
  <c r="W42" i="1"/>
  <c r="S42" i="1"/>
  <c r="AB9" i="1"/>
  <c r="AB10" i="1"/>
  <c r="AB11" i="1"/>
  <c r="AB12" i="1"/>
  <c r="AB13" i="1"/>
  <c r="AB14" i="1"/>
  <c r="AB16" i="1"/>
  <c r="AB17" i="1"/>
  <c r="AB18" i="1"/>
  <c r="AB20" i="1"/>
  <c r="AB21" i="1"/>
  <c r="AB22" i="1"/>
  <c r="AB24" i="1"/>
  <c r="AB25" i="1"/>
  <c r="AB26" i="1"/>
  <c r="AB28" i="1"/>
  <c r="AB29" i="1"/>
  <c r="AB30" i="1"/>
  <c r="O16" i="4"/>
  <c r="R8" i="4"/>
  <c r="S8" i="4"/>
  <c r="T8" i="4"/>
  <c r="U8" i="4"/>
  <c r="R9" i="4"/>
  <c r="S9" i="4"/>
  <c r="T9" i="4"/>
  <c r="U9" i="4"/>
  <c r="R10" i="4"/>
  <c r="S10" i="4"/>
  <c r="T10" i="4"/>
  <c r="U10" i="4"/>
  <c r="R11" i="4"/>
  <c r="S11" i="4"/>
  <c r="T11" i="4"/>
  <c r="U11" i="4"/>
  <c r="R12" i="4"/>
  <c r="S12" i="4"/>
  <c r="T12" i="4"/>
  <c r="U12" i="4"/>
  <c r="R13" i="4"/>
  <c r="S13" i="4"/>
  <c r="T13" i="4"/>
  <c r="U13" i="4"/>
  <c r="P8" i="4"/>
  <c r="Q8" i="4"/>
  <c r="P9" i="4"/>
  <c r="Q9" i="4"/>
  <c r="P10" i="4"/>
  <c r="Q10" i="4"/>
  <c r="P11" i="4"/>
  <c r="Q11" i="4"/>
  <c r="P12" i="4"/>
  <c r="Q12" i="4"/>
  <c r="P13" i="4"/>
  <c r="Q13" i="4"/>
  <c r="P15" i="4"/>
  <c r="Q15" i="4"/>
  <c r="R15" i="4"/>
  <c r="S15" i="4"/>
  <c r="T15" i="4"/>
  <c r="U15" i="4"/>
  <c r="P16" i="4"/>
  <c r="Q16" i="4"/>
  <c r="R16" i="4"/>
  <c r="S16" i="4"/>
  <c r="T16" i="4"/>
  <c r="U16" i="4"/>
  <c r="P17" i="4"/>
  <c r="Q17" i="4"/>
  <c r="R17" i="4"/>
  <c r="S17" i="4"/>
  <c r="T17" i="4"/>
  <c r="U17" i="4"/>
  <c r="P19" i="4"/>
  <c r="Q19" i="4"/>
  <c r="R19" i="4"/>
  <c r="S19" i="4"/>
  <c r="T19" i="4"/>
  <c r="U19" i="4"/>
  <c r="P20" i="4"/>
  <c r="Q20" i="4"/>
  <c r="R20" i="4"/>
  <c r="S20" i="4"/>
  <c r="T20" i="4"/>
  <c r="U20" i="4"/>
  <c r="P21" i="4"/>
  <c r="Q21" i="4"/>
  <c r="R21" i="4"/>
  <c r="S21" i="4"/>
  <c r="T21" i="4"/>
  <c r="U21" i="4"/>
  <c r="P23" i="4"/>
  <c r="Q23" i="4"/>
  <c r="R23" i="4"/>
  <c r="S23" i="4"/>
  <c r="T23" i="4"/>
  <c r="U23" i="4"/>
  <c r="P24" i="4"/>
  <c r="Q24" i="4"/>
  <c r="R24" i="4"/>
  <c r="S24" i="4"/>
  <c r="T24" i="4"/>
  <c r="U24" i="4"/>
  <c r="P25" i="4"/>
  <c r="Q25" i="4"/>
  <c r="R25" i="4"/>
  <c r="S25" i="4"/>
  <c r="T25" i="4"/>
  <c r="U25" i="4"/>
  <c r="P27" i="4"/>
  <c r="Q27" i="4"/>
  <c r="R27" i="4"/>
  <c r="S27" i="4"/>
  <c r="T27" i="4"/>
  <c r="U27" i="4"/>
  <c r="P28" i="4"/>
  <c r="Q28" i="4"/>
  <c r="R28" i="4"/>
  <c r="S28" i="4"/>
  <c r="T28" i="4"/>
  <c r="U28" i="4"/>
  <c r="P29" i="4"/>
  <c r="Q29" i="4"/>
  <c r="R29" i="4"/>
  <c r="S29" i="4"/>
  <c r="T29" i="4"/>
  <c r="U29" i="4"/>
  <c r="F51" i="4"/>
  <c r="F50" i="4"/>
  <c r="F49" i="4"/>
  <c r="F48" i="4"/>
  <c r="F47" i="4"/>
  <c r="F46" i="4"/>
  <c r="K45" i="4"/>
  <c r="J45" i="4"/>
  <c r="I45" i="4"/>
  <c r="H45" i="4"/>
  <c r="G45" i="4"/>
  <c r="E45" i="4"/>
  <c r="D45" i="4"/>
  <c r="F44" i="4"/>
  <c r="F43" i="4"/>
  <c r="F42" i="4"/>
  <c r="F41" i="4"/>
  <c r="F40" i="4"/>
  <c r="F39" i="4"/>
  <c r="F38" i="4"/>
  <c r="K37" i="4"/>
  <c r="J37" i="4"/>
  <c r="I37" i="4"/>
  <c r="H37" i="4"/>
  <c r="G37" i="4"/>
  <c r="E37" i="4"/>
  <c r="D37" i="4"/>
  <c r="F36" i="4"/>
  <c r="F35" i="4"/>
  <c r="F34" i="4"/>
  <c r="F33" i="4"/>
  <c r="F32" i="4"/>
  <c r="F31" i="4"/>
  <c r="F30" i="4"/>
  <c r="K29" i="4"/>
  <c r="J29" i="4"/>
  <c r="I29" i="4"/>
  <c r="H29" i="4"/>
  <c r="G29" i="4"/>
  <c r="E29" i="4"/>
  <c r="F29" i="4" s="1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G32" i="3"/>
  <c r="J31" i="3"/>
  <c r="H31" i="3"/>
  <c r="L31" i="3"/>
  <c r="N31" i="3"/>
  <c r="F31" i="3"/>
  <c r="Q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G28" i="3"/>
  <c r="G27" i="3"/>
  <c r="G26" i="3"/>
  <c r="G25" i="3"/>
  <c r="G29" i="3" s="1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D25" i="3"/>
  <c r="D21" i="3"/>
  <c r="D17" i="3"/>
  <c r="D13" i="3"/>
  <c r="D6" i="3"/>
  <c r="D28" i="3"/>
  <c r="D27" i="3"/>
  <c r="D26" i="3"/>
  <c r="D24" i="3"/>
  <c r="D23" i="3"/>
  <c r="D22" i="3"/>
  <c r="D20" i="3"/>
  <c r="D19" i="3"/>
  <c r="D18" i="3"/>
  <c r="D16" i="3"/>
  <c r="D15" i="3"/>
  <c r="D14" i="3"/>
  <c r="D8" i="3"/>
  <c r="D9" i="3"/>
  <c r="D10" i="3"/>
  <c r="D11" i="3"/>
  <c r="D12" i="3"/>
  <c r="D7" i="3"/>
  <c r="P17" i="8" l="1"/>
  <c r="P27" i="8"/>
  <c r="P10" i="8"/>
  <c r="P16" i="8"/>
  <c r="P25" i="8"/>
  <c r="P22" i="8"/>
  <c r="P11" i="8"/>
  <c r="P7" i="8"/>
  <c r="P13" i="8"/>
  <c r="P15" i="8"/>
  <c r="P6" i="8"/>
  <c r="P14" i="8"/>
  <c r="P23" i="8"/>
  <c r="P19" i="8"/>
  <c r="P26" i="8"/>
  <c r="P9" i="8"/>
  <c r="P18" i="8"/>
  <c r="P8" i="8"/>
  <c r="P20" i="8"/>
  <c r="P28" i="8"/>
  <c r="P12" i="8"/>
  <c r="T6" i="7"/>
  <c r="S6" i="7"/>
  <c r="X6" i="7"/>
  <c r="M46" i="5"/>
  <c r="D50" i="5"/>
  <c r="M50" i="5" s="1"/>
  <c r="F50" i="5"/>
  <c r="O50" i="5" s="1"/>
  <c r="E50" i="5"/>
  <c r="N50" i="5" s="1"/>
  <c r="G50" i="5"/>
  <c r="P50" i="5" s="1"/>
  <c r="H50" i="5"/>
  <c r="Q50" i="5" s="1"/>
  <c r="I50" i="5"/>
  <c r="R50" i="5" s="1"/>
  <c r="S26" i="4"/>
  <c r="O17" i="4"/>
  <c r="Z17" i="4" s="1"/>
  <c r="R26" i="4"/>
  <c r="Q7" i="4"/>
  <c r="T7" i="4"/>
  <c r="S14" i="4"/>
  <c r="P18" i="4"/>
  <c r="O21" i="4"/>
  <c r="V21" i="4" s="1"/>
  <c r="O25" i="4"/>
  <c r="V25" i="4" s="1"/>
  <c r="U14" i="4"/>
  <c r="O15" i="4"/>
  <c r="O14" i="4" s="1"/>
  <c r="Q22" i="4"/>
  <c r="R14" i="4"/>
  <c r="S7" i="4"/>
  <c r="O28" i="4"/>
  <c r="V28" i="4" s="1"/>
  <c r="R7" i="4"/>
  <c r="O19" i="4"/>
  <c r="AA19" i="4" s="1"/>
  <c r="U26" i="4"/>
  <c r="S18" i="4"/>
  <c r="U7" i="4"/>
  <c r="R18" i="4"/>
  <c r="Q26" i="4"/>
  <c r="U22" i="4"/>
  <c r="Q18" i="4"/>
  <c r="T22" i="4"/>
  <c r="S22" i="4"/>
  <c r="U18" i="4"/>
  <c r="R22" i="4"/>
  <c r="Z24" i="4"/>
  <c r="AB16" i="4"/>
  <c r="T26" i="4"/>
  <c r="AA17" i="4"/>
  <c r="Z16" i="4"/>
  <c r="O24" i="4"/>
  <c r="V24" i="4" s="1"/>
  <c r="O27" i="4"/>
  <c r="AB27" i="4" s="1"/>
  <c r="O8" i="4"/>
  <c r="AB8" i="4" s="1"/>
  <c r="O20" i="4"/>
  <c r="O23" i="4"/>
  <c r="AB23" i="4" s="1"/>
  <c r="P22" i="4"/>
  <c r="T14" i="4"/>
  <c r="O13" i="4"/>
  <c r="Z13" i="4" s="1"/>
  <c r="O29" i="4"/>
  <c r="AB29" i="4" s="1"/>
  <c r="V17" i="4"/>
  <c r="AA25" i="4"/>
  <c r="O12" i="4"/>
  <c r="AA12" i="4" s="1"/>
  <c r="V16" i="4"/>
  <c r="T18" i="4"/>
  <c r="AA16" i="4"/>
  <c r="P7" i="4"/>
  <c r="AB17" i="4"/>
  <c r="O11" i="4"/>
  <c r="V11" i="4" s="1"/>
  <c r="Q14" i="4"/>
  <c r="O10" i="4"/>
  <c r="V10" i="4" s="1"/>
  <c r="P14" i="4"/>
  <c r="P26" i="4"/>
  <c r="O9" i="4"/>
  <c r="V9" i="4" s="1"/>
  <c r="F45" i="4"/>
  <c r="F37" i="4"/>
  <c r="D29" i="3"/>
  <c r="M29" i="3"/>
  <c r="I29" i="3"/>
  <c r="O29" i="3"/>
  <c r="K29" i="3"/>
  <c r="C29" i="2"/>
  <c r="H21" i="2"/>
  <c r="H17" i="2"/>
  <c r="H13" i="2"/>
  <c r="H6" i="2"/>
  <c r="J17" i="2"/>
  <c r="J13" i="2"/>
  <c r="F17" i="2"/>
  <c r="F13" i="2"/>
  <c r="AD55" i="1"/>
  <c r="AD54" i="1"/>
  <c r="AD53" i="1"/>
  <c r="AD50" i="1"/>
  <c r="AD51" i="1"/>
  <c r="AD49" i="1"/>
  <c r="W54" i="1"/>
  <c r="W55" i="1"/>
  <c r="W56" i="1"/>
  <c r="W50" i="1"/>
  <c r="W51" i="1"/>
  <c r="W52" i="1"/>
  <c r="W43" i="1"/>
  <c r="W44" i="1"/>
  <c r="W45" i="1"/>
  <c r="W46" i="1"/>
  <c r="W47" i="1"/>
  <c r="W48" i="1"/>
  <c r="D27" i="1"/>
  <c r="D23" i="1"/>
  <c r="D19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W49" i="1" s="1"/>
  <c r="C27" i="1"/>
  <c r="C23" i="1"/>
  <c r="C19" i="1"/>
  <c r="C15" i="1"/>
  <c r="C8" i="1"/>
  <c r="AB21" i="4" l="1"/>
  <c r="AA21" i="4"/>
  <c r="Z15" i="4"/>
  <c r="AA14" i="4"/>
  <c r="V15" i="4"/>
  <c r="Z25" i="4"/>
  <c r="AB14" i="4"/>
  <c r="O18" i="4"/>
  <c r="V18" i="4" s="1"/>
  <c r="AB28" i="4"/>
  <c r="AB15" i="4"/>
  <c r="Z19" i="4"/>
  <c r="V19" i="4"/>
  <c r="R30" i="4"/>
  <c r="AA18" i="4"/>
  <c r="AB25" i="4"/>
  <c r="Z21" i="4"/>
  <c r="U30" i="4"/>
  <c r="Z28" i="4"/>
  <c r="AA28" i="4"/>
  <c r="AA15" i="4"/>
  <c r="S30" i="4"/>
  <c r="AB9" i="4"/>
  <c r="Z27" i="4"/>
  <c r="AB11" i="4"/>
  <c r="Z11" i="4"/>
  <c r="AB18" i="4"/>
  <c r="Z23" i="4"/>
  <c r="V12" i="4"/>
  <c r="AB19" i="4"/>
  <c r="AA27" i="4"/>
  <c r="Z20" i="4"/>
  <c r="Z18" i="4"/>
  <c r="V20" i="4"/>
  <c r="Z12" i="4"/>
  <c r="P30" i="4"/>
  <c r="AB10" i="4"/>
  <c r="AB13" i="4"/>
  <c r="AA29" i="4"/>
  <c r="Z29" i="4"/>
  <c r="V23" i="4"/>
  <c r="O22" i="4"/>
  <c r="AA9" i="4"/>
  <c r="T30" i="4"/>
  <c r="Z10" i="4"/>
  <c r="AA24" i="4"/>
  <c r="Z22" i="4"/>
  <c r="AA23" i="4"/>
  <c r="AA20" i="4"/>
  <c r="AA11" i="4"/>
  <c r="Q30" i="4"/>
  <c r="AA13" i="4"/>
  <c r="V29" i="4"/>
  <c r="V13" i="4"/>
  <c r="AA10" i="4"/>
  <c r="Z9" i="4"/>
  <c r="AB12" i="4"/>
  <c r="AB24" i="4"/>
  <c r="V8" i="4"/>
  <c r="O7" i="4"/>
  <c r="V7" i="4" s="1"/>
  <c r="AA8" i="4"/>
  <c r="AB20" i="4"/>
  <c r="O26" i="4"/>
  <c r="AA26" i="4" s="1"/>
  <c r="V27" i="4"/>
  <c r="Z14" i="4"/>
  <c r="V14" i="4"/>
  <c r="Z8" i="4"/>
  <c r="AB15" i="1"/>
  <c r="C7" i="1"/>
  <c r="AB26" i="4" l="1"/>
  <c r="Z26" i="4"/>
  <c r="V26" i="4"/>
  <c r="AA22" i="4"/>
  <c r="AB22" i="4"/>
  <c r="O30" i="4"/>
  <c r="AB7" i="4"/>
  <c r="AA7" i="4"/>
  <c r="AB30" i="4"/>
  <c r="AA30" i="4"/>
  <c r="Z30" i="4"/>
  <c r="V30" i="4"/>
  <c r="V22" i="4"/>
  <c r="Z7" i="4"/>
  <c r="C50" i="1"/>
  <c r="C44" i="1"/>
  <c r="C58" i="1"/>
  <c r="C45" i="1"/>
  <c r="C46" i="1"/>
  <c r="C47" i="1"/>
  <c r="C55" i="1"/>
  <c r="C48" i="1"/>
  <c r="C56" i="1"/>
  <c r="C43" i="1"/>
  <c r="C54" i="1"/>
  <c r="C51" i="1"/>
  <c r="C52" i="1"/>
  <c r="C42" i="1"/>
  <c r="C53" i="1"/>
  <c r="C49" i="1"/>
  <c r="C19" i="2"/>
  <c r="J25" i="2"/>
  <c r="H25" i="2"/>
  <c r="H29" i="2" s="1"/>
  <c r="F25" i="2"/>
  <c r="J21" i="2"/>
  <c r="F21" i="2"/>
  <c r="J6" i="2"/>
  <c r="J29" i="2" s="1"/>
  <c r="F6" i="2"/>
  <c r="C9" i="2"/>
  <c r="C27" i="2"/>
  <c r="C28" i="2"/>
  <c r="C26" i="2"/>
  <c r="C23" i="2"/>
  <c r="C24" i="2"/>
  <c r="C22" i="2"/>
  <c r="C16" i="2"/>
  <c r="C14" i="2"/>
  <c r="C15" i="2"/>
  <c r="C18" i="2"/>
  <c r="C20" i="2"/>
  <c r="C8" i="2"/>
  <c r="C10" i="2"/>
  <c r="C11" i="2"/>
  <c r="C12" i="2"/>
  <c r="C7" i="2"/>
  <c r="C17" i="2" l="1"/>
  <c r="C25" i="2"/>
  <c r="C6" i="2"/>
  <c r="C13" i="2"/>
  <c r="F29" i="2"/>
  <c r="G25" i="2" s="1"/>
  <c r="C21" i="2"/>
  <c r="AD56" i="1"/>
  <c r="AD57" i="1"/>
  <c r="AD58" i="1"/>
  <c r="AD59" i="1"/>
  <c r="AD61" i="1"/>
  <c r="AD62" i="1"/>
  <c r="AD63" i="1"/>
  <c r="AD43" i="1"/>
  <c r="AD44" i="1"/>
  <c r="AD45" i="1"/>
  <c r="AD46" i="1"/>
  <c r="AD47" i="1"/>
  <c r="AD42" i="1"/>
  <c r="W58" i="1"/>
  <c r="W59" i="1"/>
  <c r="W60" i="1"/>
  <c r="W62" i="1"/>
  <c r="W63" i="1"/>
  <c r="W64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W61" i="1" s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W57" i="1" s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W53" i="1" s="1"/>
  <c r="E19" i="1"/>
  <c r="F19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D8" i="1"/>
  <c r="E8" i="1"/>
  <c r="F8" i="1"/>
  <c r="G8" i="1"/>
  <c r="H8" i="1"/>
  <c r="AB19" i="1" l="1"/>
  <c r="AB27" i="1"/>
  <c r="AB8" i="1"/>
  <c r="AB23" i="1"/>
  <c r="G6" i="2"/>
  <c r="G21" i="2"/>
  <c r="K14" i="2"/>
  <c r="K12" i="2"/>
  <c r="K16" i="2"/>
  <c r="K11" i="2"/>
  <c r="K25" i="2"/>
  <c r="K7" i="2"/>
  <c r="K15" i="2"/>
  <c r="K21" i="2"/>
  <c r="K19" i="2"/>
  <c r="K23" i="2"/>
  <c r="K20" i="2"/>
  <c r="K17" i="2"/>
  <c r="K18" i="2"/>
  <c r="K9" i="2"/>
  <c r="N9" i="2"/>
  <c r="K10" i="2"/>
  <c r="K8" i="2"/>
  <c r="K6" i="2"/>
  <c r="K28" i="2"/>
  <c r="K27" i="2"/>
  <c r="K22" i="2"/>
  <c r="K26" i="2"/>
  <c r="K24" i="2"/>
  <c r="G28" i="2"/>
  <c r="G8" i="2"/>
  <c r="G23" i="2"/>
  <c r="G22" i="2"/>
  <c r="G13" i="2"/>
  <c r="G19" i="2"/>
  <c r="G27" i="2"/>
  <c r="G9" i="2"/>
  <c r="G26" i="2"/>
  <c r="G10" i="2"/>
  <c r="G14" i="2"/>
  <c r="G16" i="2"/>
  <c r="G20" i="2"/>
  <c r="G11" i="2"/>
  <c r="G15" i="2"/>
  <c r="G24" i="2"/>
  <c r="G12" i="2"/>
  <c r="G18" i="2"/>
  <c r="G7" i="2"/>
  <c r="G17" i="2"/>
  <c r="N7" i="2"/>
  <c r="K13" i="2"/>
  <c r="AD48" i="1"/>
  <c r="AD52" i="1"/>
  <c r="AD64" i="1"/>
  <c r="AD60" i="1"/>
  <c r="AD65" i="1" s="1"/>
  <c r="AE60" i="1" s="1"/>
  <c r="N8" i="2"/>
  <c r="I22" i="2"/>
  <c r="I21" i="2"/>
  <c r="I14" i="2"/>
  <c r="I16" i="2"/>
  <c r="I15" i="2"/>
  <c r="I13" i="2"/>
  <c r="I20" i="2"/>
  <c r="I18" i="2"/>
  <c r="I19" i="2"/>
  <c r="I17" i="2"/>
  <c r="I28" i="2"/>
  <c r="I12" i="2"/>
  <c r="I27" i="2"/>
  <c r="I11" i="2"/>
  <c r="I26" i="2"/>
  <c r="I10" i="2"/>
  <c r="I25" i="2"/>
  <c r="I9" i="2"/>
  <c r="I24" i="2"/>
  <c r="I8" i="2"/>
  <c r="I23" i="2"/>
  <c r="I7" i="2"/>
  <c r="D7" i="2"/>
  <c r="I6" i="2"/>
  <c r="F7" i="1"/>
  <c r="F53" i="1" s="1"/>
  <c r="X7" i="1"/>
  <c r="V53" i="1" s="1"/>
  <c r="D7" i="1"/>
  <c r="E7" i="1"/>
  <c r="E53" i="1" s="1"/>
  <c r="B3" i="1"/>
  <c r="O7" i="1"/>
  <c r="W7" i="1"/>
  <c r="U53" i="1" s="1"/>
  <c r="I7" i="1"/>
  <c r="G7" i="1"/>
  <c r="G53" i="1" s="1"/>
  <c r="H7" i="1"/>
  <c r="N7" i="1"/>
  <c r="M7" i="1"/>
  <c r="L7" i="1"/>
  <c r="L53" i="1" s="1"/>
  <c r="P7" i="1"/>
  <c r="J7" i="1"/>
  <c r="J53" i="1" s="1"/>
  <c r="K7" i="1"/>
  <c r="K53" i="1" s="1"/>
  <c r="Q7" i="1"/>
  <c r="Q53" i="1" s="1"/>
  <c r="R7" i="1"/>
  <c r="V7" i="1"/>
  <c r="U7" i="1"/>
  <c r="S53" i="1" s="1"/>
  <c r="S7" i="1"/>
  <c r="T7" i="1"/>
  <c r="AB7" i="1" l="1"/>
  <c r="AC19" i="1"/>
  <c r="R53" i="1" s="1"/>
  <c r="I50" i="1"/>
  <c r="I55" i="1"/>
  <c r="I45" i="1"/>
  <c r="I48" i="1"/>
  <c r="I43" i="1"/>
  <c r="I51" i="1"/>
  <c r="I56" i="1"/>
  <c r="I46" i="1"/>
  <c r="I54" i="1"/>
  <c r="I44" i="1"/>
  <c r="I52" i="1"/>
  <c r="I47" i="1"/>
  <c r="I49" i="1"/>
  <c r="D43" i="1"/>
  <c r="D51" i="1"/>
  <c r="D56" i="1"/>
  <c r="D46" i="1"/>
  <c r="D54" i="1"/>
  <c r="D44" i="1"/>
  <c r="D52" i="1"/>
  <c r="D47" i="1"/>
  <c r="D50" i="1"/>
  <c r="D55" i="1"/>
  <c r="D45" i="1"/>
  <c r="D48" i="1"/>
  <c r="D49" i="1"/>
  <c r="D53" i="1"/>
  <c r="P54" i="1"/>
  <c r="P44" i="1"/>
  <c r="P52" i="1"/>
  <c r="P47" i="1"/>
  <c r="P50" i="1"/>
  <c r="P55" i="1"/>
  <c r="P45" i="1"/>
  <c r="P48" i="1"/>
  <c r="P43" i="1"/>
  <c r="P51" i="1"/>
  <c r="P56" i="1"/>
  <c r="P46" i="1"/>
  <c r="P49" i="1"/>
  <c r="G55" i="1"/>
  <c r="G45" i="1"/>
  <c r="G48" i="1"/>
  <c r="G43" i="1"/>
  <c r="G51" i="1"/>
  <c r="G56" i="1"/>
  <c r="G46" i="1"/>
  <c r="G54" i="1"/>
  <c r="G44" i="1"/>
  <c r="G52" i="1"/>
  <c r="G47" i="1"/>
  <c r="G50" i="1"/>
  <c r="G49" i="1"/>
  <c r="L52" i="1"/>
  <c r="L47" i="1"/>
  <c r="L50" i="1"/>
  <c r="L55" i="1"/>
  <c r="L45" i="1"/>
  <c r="L48" i="1"/>
  <c r="L43" i="1"/>
  <c r="L51" i="1"/>
  <c r="L56" i="1"/>
  <c r="L46" i="1"/>
  <c r="L54" i="1"/>
  <c r="L44" i="1"/>
  <c r="L49" i="1"/>
  <c r="N54" i="1"/>
  <c r="N44" i="1"/>
  <c r="N52" i="1"/>
  <c r="N47" i="1"/>
  <c r="N50" i="1"/>
  <c r="N55" i="1"/>
  <c r="N45" i="1"/>
  <c r="N48" i="1"/>
  <c r="N43" i="1"/>
  <c r="N51" i="1"/>
  <c r="N56" i="1"/>
  <c r="N46" i="1"/>
  <c r="N49" i="1"/>
  <c r="I53" i="1"/>
  <c r="Q42" i="1"/>
  <c r="Q56" i="1"/>
  <c r="Q46" i="1"/>
  <c r="Q54" i="1"/>
  <c r="Q44" i="1"/>
  <c r="Q52" i="1"/>
  <c r="Q47" i="1"/>
  <c r="Q50" i="1"/>
  <c r="Q55" i="1"/>
  <c r="Q45" i="1"/>
  <c r="Q48" i="1"/>
  <c r="Q43" i="1"/>
  <c r="Q51" i="1"/>
  <c r="Q49" i="1"/>
  <c r="F42" i="1"/>
  <c r="F48" i="1"/>
  <c r="F43" i="1"/>
  <c r="F51" i="1"/>
  <c r="F56" i="1"/>
  <c r="F46" i="1"/>
  <c r="F54" i="1"/>
  <c r="F44" i="1"/>
  <c r="F52" i="1"/>
  <c r="F47" i="1"/>
  <c r="F50" i="1"/>
  <c r="F55" i="1"/>
  <c r="F45" i="1"/>
  <c r="F49" i="1"/>
  <c r="N53" i="1"/>
  <c r="J50" i="1"/>
  <c r="J55" i="1"/>
  <c r="J45" i="1"/>
  <c r="J48" i="1"/>
  <c r="J43" i="1"/>
  <c r="J51" i="1"/>
  <c r="J56" i="1"/>
  <c r="J46" i="1"/>
  <c r="J54" i="1"/>
  <c r="J44" i="1"/>
  <c r="J52" i="1"/>
  <c r="J47" i="1"/>
  <c r="J49" i="1"/>
  <c r="M54" i="1"/>
  <c r="M44" i="1"/>
  <c r="M52" i="1"/>
  <c r="M47" i="1"/>
  <c r="M50" i="1"/>
  <c r="M55" i="1"/>
  <c r="M45" i="1"/>
  <c r="M48" i="1"/>
  <c r="M43" i="1"/>
  <c r="M51" i="1"/>
  <c r="M56" i="1"/>
  <c r="M46" i="1"/>
  <c r="M49" i="1"/>
  <c r="H50" i="1"/>
  <c r="H55" i="1"/>
  <c r="H45" i="1"/>
  <c r="H48" i="1"/>
  <c r="H43" i="1"/>
  <c r="H51" i="1"/>
  <c r="H56" i="1"/>
  <c r="H46" i="1"/>
  <c r="H54" i="1"/>
  <c r="H44" i="1"/>
  <c r="H52" i="1"/>
  <c r="H47" i="1"/>
  <c r="H49" i="1"/>
  <c r="U55" i="1"/>
  <c r="U45" i="1"/>
  <c r="U48" i="1"/>
  <c r="U43" i="1"/>
  <c r="U51" i="1"/>
  <c r="U56" i="1"/>
  <c r="U46" i="1"/>
  <c r="U54" i="1"/>
  <c r="U44" i="1"/>
  <c r="U52" i="1"/>
  <c r="U47" i="1"/>
  <c r="U50" i="1"/>
  <c r="U49" i="1"/>
  <c r="O54" i="1"/>
  <c r="O44" i="1"/>
  <c r="O52" i="1"/>
  <c r="O47" i="1"/>
  <c r="O50" i="1"/>
  <c r="O55" i="1"/>
  <c r="O45" i="1"/>
  <c r="O48" i="1"/>
  <c r="O43" i="1"/>
  <c r="O51" i="1"/>
  <c r="O56" i="1"/>
  <c r="O46" i="1"/>
  <c r="O49" i="1"/>
  <c r="H53" i="1"/>
  <c r="O53" i="1"/>
  <c r="S48" i="1"/>
  <c r="S43" i="1"/>
  <c r="S51" i="1"/>
  <c r="S56" i="1"/>
  <c r="S46" i="1"/>
  <c r="S54" i="1"/>
  <c r="S44" i="1"/>
  <c r="S52" i="1"/>
  <c r="S47" i="1"/>
  <c r="S50" i="1"/>
  <c r="S55" i="1"/>
  <c r="S45" i="1"/>
  <c r="S49" i="1"/>
  <c r="E48" i="1"/>
  <c r="E43" i="1"/>
  <c r="E51" i="1"/>
  <c r="E56" i="1"/>
  <c r="E46" i="1"/>
  <c r="E54" i="1"/>
  <c r="E44" i="1"/>
  <c r="E52" i="1"/>
  <c r="E47" i="1"/>
  <c r="E50" i="1"/>
  <c r="E55" i="1"/>
  <c r="E45" i="1"/>
  <c r="E49" i="1"/>
  <c r="T48" i="1"/>
  <c r="T43" i="1"/>
  <c r="T51" i="1"/>
  <c r="T56" i="1"/>
  <c r="T46" i="1"/>
  <c r="T54" i="1"/>
  <c r="T44" i="1"/>
  <c r="T52" i="1"/>
  <c r="T47" i="1"/>
  <c r="T50" i="1"/>
  <c r="T55" i="1"/>
  <c r="T45" i="1"/>
  <c r="T49" i="1"/>
  <c r="T53" i="1"/>
  <c r="V50" i="1"/>
  <c r="V55" i="1"/>
  <c r="V45" i="1"/>
  <c r="V48" i="1"/>
  <c r="V43" i="1"/>
  <c r="V51" i="1"/>
  <c r="V56" i="1"/>
  <c r="V46" i="1"/>
  <c r="V54" i="1"/>
  <c r="V44" i="1"/>
  <c r="V52" i="1"/>
  <c r="V47" i="1"/>
  <c r="V49" i="1"/>
  <c r="K57" i="1"/>
  <c r="K47" i="1"/>
  <c r="K50" i="1"/>
  <c r="K55" i="1"/>
  <c r="K45" i="1"/>
  <c r="K48" i="1"/>
  <c r="K43" i="1"/>
  <c r="K51" i="1"/>
  <c r="K56" i="1"/>
  <c r="K46" i="1"/>
  <c r="K54" i="1"/>
  <c r="K44" i="1"/>
  <c r="K52" i="1"/>
  <c r="K49" i="1"/>
  <c r="M53" i="1"/>
  <c r="P53" i="1"/>
  <c r="K29" i="2"/>
  <c r="D13" i="2"/>
  <c r="D21" i="2"/>
  <c r="D6" i="2"/>
  <c r="I29" i="2"/>
  <c r="N10" i="2"/>
  <c r="G29" i="2"/>
  <c r="R3" i="1"/>
  <c r="A10" i="1"/>
  <c r="H3" i="1"/>
  <c r="A11" i="1"/>
  <c r="A12" i="1" s="1"/>
  <c r="N3" i="1"/>
  <c r="I33" i="1"/>
  <c r="D33" i="1"/>
  <c r="D57" i="1"/>
  <c r="I32" i="1"/>
  <c r="C3" i="1"/>
  <c r="A6" i="1"/>
  <c r="A5" i="1" s="1"/>
  <c r="D32" i="1"/>
  <c r="P3" i="1"/>
  <c r="F61" i="1"/>
  <c r="A7" i="1"/>
  <c r="A8" i="1" s="1"/>
  <c r="F3" i="1"/>
  <c r="P57" i="1"/>
  <c r="L3" i="1"/>
  <c r="J3" i="1"/>
  <c r="D14" i="2"/>
  <c r="D15" i="2"/>
  <c r="D20" i="2"/>
  <c r="D18" i="2"/>
  <c r="D22" i="2"/>
  <c r="D16" i="2"/>
  <c r="D19" i="2"/>
  <c r="D23" i="2"/>
  <c r="D10" i="2"/>
  <c r="D8" i="2"/>
  <c r="D24" i="2"/>
  <c r="D25" i="2"/>
  <c r="D28" i="2"/>
  <c r="D27" i="2"/>
  <c r="D17" i="2"/>
  <c r="D12" i="2"/>
  <c r="D9" i="2"/>
  <c r="D26" i="2"/>
  <c r="D11" i="2"/>
  <c r="AE52" i="1"/>
  <c r="AE42" i="1"/>
  <c r="AE43" i="1"/>
  <c r="AE59" i="1"/>
  <c r="AE62" i="1"/>
  <c r="AE64" i="1"/>
  <c r="AE44" i="1"/>
  <c r="AE45" i="1"/>
  <c r="AE61" i="1"/>
  <c r="AE46" i="1"/>
  <c r="AE47" i="1"/>
  <c r="AE63" i="1"/>
  <c r="AE57" i="1"/>
  <c r="AE58" i="1"/>
  <c r="AE49" i="1"/>
  <c r="AE65" i="1"/>
  <c r="AE50" i="1"/>
  <c r="AE51" i="1"/>
  <c r="AE53" i="1"/>
  <c r="AE54" i="1"/>
  <c r="AE55" i="1"/>
  <c r="AE56" i="1"/>
  <c r="AE48" i="1"/>
  <c r="H42" i="1"/>
  <c r="H61" i="1"/>
  <c r="Q57" i="1"/>
  <c r="K61" i="1"/>
  <c r="V61" i="1"/>
  <c r="D61" i="1"/>
  <c r="E42" i="1"/>
  <c r="E61" i="1"/>
  <c r="L57" i="1"/>
  <c r="E58" i="1"/>
  <c r="E59" i="1"/>
  <c r="E62" i="1"/>
  <c r="E64" i="1"/>
  <c r="E63" i="1"/>
  <c r="E57" i="1"/>
  <c r="E60" i="1"/>
  <c r="G64" i="1"/>
  <c r="G63" i="1"/>
  <c r="G58" i="1"/>
  <c r="G59" i="1"/>
  <c r="G62" i="1"/>
  <c r="G60" i="1"/>
  <c r="G57" i="1"/>
  <c r="C64" i="1"/>
  <c r="C57" i="1"/>
  <c r="C59" i="1"/>
  <c r="C60" i="1"/>
  <c r="C61" i="1"/>
  <c r="C62" i="1"/>
  <c r="C63" i="1"/>
  <c r="S59" i="1"/>
  <c r="S58" i="1"/>
  <c r="S62" i="1"/>
  <c r="S64" i="1"/>
  <c r="S57" i="1"/>
  <c r="S60" i="1"/>
  <c r="S63" i="1"/>
  <c r="G42" i="1"/>
  <c r="G61" i="1"/>
  <c r="K63" i="1"/>
  <c r="K58" i="1"/>
  <c r="K60" i="1"/>
  <c r="K42" i="1"/>
  <c r="K64" i="1"/>
  <c r="K62" i="1"/>
  <c r="K59" i="1"/>
  <c r="T42" i="1"/>
  <c r="I64" i="1"/>
  <c r="I60" i="1"/>
  <c r="I58" i="1"/>
  <c r="I63" i="1"/>
  <c r="I42" i="1"/>
  <c r="I59" i="1"/>
  <c r="I62" i="1"/>
  <c r="I57" i="1"/>
  <c r="U59" i="1"/>
  <c r="U63" i="1"/>
  <c r="U58" i="1"/>
  <c r="U64" i="1"/>
  <c r="U62" i="1"/>
  <c r="U57" i="1"/>
  <c r="U60" i="1"/>
  <c r="O59" i="1"/>
  <c r="O60" i="1"/>
  <c r="O62" i="1"/>
  <c r="O63" i="1"/>
  <c r="O42" i="1"/>
  <c r="O58" i="1"/>
  <c r="O61" i="1"/>
  <c r="O64" i="1"/>
  <c r="D58" i="1"/>
  <c r="D64" i="1"/>
  <c r="D62" i="1"/>
  <c r="D59" i="1"/>
  <c r="D63" i="1"/>
  <c r="D60" i="1"/>
  <c r="J61" i="1"/>
  <c r="J57" i="1"/>
  <c r="V60" i="1"/>
  <c r="V63" i="1"/>
  <c r="V42" i="1"/>
  <c r="V64" i="1"/>
  <c r="V59" i="1"/>
  <c r="V58" i="1"/>
  <c r="V57" i="1"/>
  <c r="V62" i="1"/>
  <c r="Q62" i="1"/>
  <c r="Q64" i="1"/>
  <c r="Q60" i="1"/>
  <c r="Q59" i="1"/>
  <c r="Q63" i="1"/>
  <c r="Q61" i="1"/>
  <c r="Q58" i="1"/>
  <c r="F63" i="1"/>
  <c r="F62" i="1"/>
  <c r="F58" i="1"/>
  <c r="F64" i="1"/>
  <c r="F59" i="1"/>
  <c r="F57" i="1"/>
  <c r="F60" i="1"/>
  <c r="O57" i="1"/>
  <c r="I61" i="1"/>
  <c r="U61" i="1"/>
  <c r="U42" i="1"/>
  <c r="N59" i="1"/>
  <c r="N63" i="1"/>
  <c r="N58" i="1"/>
  <c r="N62" i="1"/>
  <c r="N60" i="1"/>
  <c r="N42" i="1"/>
  <c r="N64" i="1"/>
  <c r="N61" i="1"/>
  <c r="D42" i="1"/>
  <c r="M57" i="1"/>
  <c r="T63" i="1"/>
  <c r="T64" i="1"/>
  <c r="T59" i="1"/>
  <c r="T58" i="1"/>
  <c r="T62" i="1"/>
  <c r="T57" i="1"/>
  <c r="T60" i="1"/>
  <c r="S61" i="1"/>
  <c r="J58" i="1"/>
  <c r="J63" i="1"/>
  <c r="J60" i="1"/>
  <c r="J42" i="1"/>
  <c r="J64" i="1"/>
  <c r="J62" i="1"/>
  <c r="J59" i="1"/>
  <c r="P64" i="1"/>
  <c r="P63" i="1"/>
  <c r="P59" i="1"/>
  <c r="P62" i="1"/>
  <c r="P60" i="1"/>
  <c r="P42" i="1"/>
  <c r="P61" i="1"/>
  <c r="P58" i="1"/>
  <c r="T61" i="1"/>
  <c r="L62" i="1"/>
  <c r="L42" i="1"/>
  <c r="L58" i="1"/>
  <c r="L60" i="1"/>
  <c r="L63" i="1"/>
  <c r="L61" i="1"/>
  <c r="L59" i="1"/>
  <c r="L64" i="1"/>
  <c r="M62" i="1"/>
  <c r="M63" i="1"/>
  <c r="M42" i="1"/>
  <c r="M58" i="1"/>
  <c r="M60" i="1"/>
  <c r="M61" i="1"/>
  <c r="M59" i="1"/>
  <c r="M64" i="1"/>
  <c r="H60" i="1"/>
  <c r="H63" i="1"/>
  <c r="H58" i="1"/>
  <c r="H59" i="1"/>
  <c r="H64" i="1"/>
  <c r="H57" i="1"/>
  <c r="H62" i="1"/>
  <c r="N57" i="1"/>
  <c r="AC10" i="1" l="1"/>
  <c r="R44" i="1" s="1"/>
  <c r="AC13" i="1"/>
  <c r="R47" i="1" s="1"/>
  <c r="AC9" i="1"/>
  <c r="R43" i="1" s="1"/>
  <c r="AC11" i="1"/>
  <c r="R45" i="1" s="1"/>
  <c r="AC12" i="1"/>
  <c r="R46" i="1" s="1"/>
  <c r="AC16" i="1"/>
  <c r="R50" i="1" s="1"/>
  <c r="AC28" i="1"/>
  <c r="R62" i="1" s="1"/>
  <c r="AC29" i="1"/>
  <c r="R63" i="1" s="1"/>
  <c r="R40" i="1"/>
  <c r="AC25" i="1"/>
  <c r="R59" i="1" s="1"/>
  <c r="AC26" i="1"/>
  <c r="R60" i="1" s="1"/>
  <c r="AC14" i="1"/>
  <c r="R48" i="1" s="1"/>
  <c r="AC30" i="1"/>
  <c r="R64" i="1" s="1"/>
  <c r="AC24" i="1"/>
  <c r="R58" i="1" s="1"/>
  <c r="AC18" i="1"/>
  <c r="R52" i="1" s="1"/>
  <c r="AC21" i="1"/>
  <c r="R55" i="1" s="1"/>
  <c r="AC17" i="1"/>
  <c r="R51" i="1" s="1"/>
  <c r="AC22" i="1"/>
  <c r="R56" i="1" s="1"/>
  <c r="AC20" i="1"/>
  <c r="R54" i="1" s="1"/>
  <c r="AC15" i="1"/>
  <c r="R49" i="1" s="1"/>
  <c r="AC27" i="1"/>
  <c r="R61" i="1" s="1"/>
  <c r="AC23" i="1"/>
  <c r="R57" i="1" s="1"/>
  <c r="AC8" i="1"/>
  <c r="R42" i="1" s="1"/>
  <c r="R65" i="1" s="1"/>
  <c r="C65" i="1"/>
  <c r="E65" i="1"/>
  <c r="Q65" i="1"/>
  <c r="N65" i="1"/>
  <c r="I65" i="1"/>
  <c r="M67" i="1"/>
  <c r="G67" i="1"/>
  <c r="K67" i="1"/>
  <c r="F65" i="1"/>
  <c r="D34" i="1"/>
  <c r="E32" i="1" s="1"/>
  <c r="I67" i="1"/>
  <c r="G65" i="1"/>
  <c r="S65" i="1"/>
  <c r="O65" i="1"/>
  <c r="T3" i="1"/>
  <c r="F2" i="1" s="1"/>
  <c r="J33" i="1"/>
  <c r="M65" i="1"/>
  <c r="E67" i="1"/>
  <c r="H65" i="1"/>
  <c r="D65" i="1"/>
  <c r="P65" i="1"/>
  <c r="J65" i="1"/>
  <c r="K65" i="1"/>
  <c r="L65" i="1"/>
  <c r="T65" i="1"/>
  <c r="D29" i="2"/>
  <c r="P2" i="1" l="1"/>
  <c r="N2" i="1"/>
  <c r="B2" i="1"/>
  <c r="R2" i="1"/>
  <c r="H2" i="1"/>
  <c r="L2" i="1"/>
  <c r="J2" i="1"/>
  <c r="C2" i="1"/>
  <c r="Q46" i="7" l="1"/>
  <c r="Q51" i="7"/>
  <c r="Q45" i="7"/>
  <c r="Q55" i="7"/>
  <c r="Q50" i="7"/>
  <c r="Q42" i="7"/>
  <c r="Q34" i="7"/>
  <c r="Q36" i="7"/>
  <c r="Q38" i="7"/>
  <c r="Q39" i="7"/>
  <c r="Q35" i="7"/>
  <c r="Q54" i="7"/>
  <c r="Q37" i="7"/>
  <c r="Q41" i="7"/>
  <c r="Q43" i="7"/>
  <c r="Q53" i="7"/>
  <c r="Q49" i="7"/>
  <c r="Q4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 Briggs</author>
  </authors>
  <commentList>
    <comment ref="C4" authorId="0" shapeId="0" xr:uid="{C2996F59-8292-4023-82D9-58FF5E7DD8D5}">
      <text>
        <r>
          <rPr>
            <b/>
            <sz val="9"/>
            <color indexed="81"/>
            <rFont val="Tahoma"/>
            <family val="2"/>
          </rPr>
          <t>Cristi Briggs:</t>
        </r>
        <r>
          <rPr>
            <sz val="9"/>
            <color indexed="81"/>
            <rFont val="Tahoma"/>
            <family val="2"/>
          </rPr>
          <t xml:space="preserve">
TA</t>
        </r>
      </text>
    </comment>
    <comment ref="C36" authorId="0" shapeId="0" xr:uid="{C7062091-437C-499C-8614-58B2E6FD0731}">
      <text>
        <r>
          <rPr>
            <b/>
            <sz val="9"/>
            <color indexed="81"/>
            <rFont val="Tahoma"/>
            <family val="2"/>
          </rPr>
          <t>Cristi Briggs:</t>
        </r>
        <r>
          <rPr>
            <sz val="9"/>
            <color indexed="81"/>
            <rFont val="Tahoma"/>
            <family val="2"/>
          </rPr>
          <t xml:space="preserve">
TA</t>
        </r>
      </text>
    </comment>
  </commentList>
</comments>
</file>

<file path=xl/sharedStrings.xml><?xml version="1.0" encoding="utf-8"?>
<sst xmlns="http://schemas.openxmlformats.org/spreadsheetml/2006/main" count="916" uniqueCount="178">
  <si>
    <t>Inicial</t>
  </si>
  <si>
    <t>Primaria</t>
  </si>
  <si>
    <t>Secundaria Orientada</t>
  </si>
  <si>
    <t>Secundaria Técnica</t>
  </si>
  <si>
    <t>Educación Especial</t>
  </si>
  <si>
    <t>Superior</t>
  </si>
  <si>
    <t>TOTAL</t>
  </si>
  <si>
    <t>%</t>
  </si>
  <si>
    <t>Público</t>
  </si>
  <si>
    <t>Privado</t>
  </si>
  <si>
    <t>AMM</t>
  </si>
  <si>
    <t>Capital</t>
  </si>
  <si>
    <t>Godoy Cruz</t>
  </si>
  <si>
    <t>Guaymallén</t>
  </si>
  <si>
    <t>Las Heras</t>
  </si>
  <si>
    <t>Luján de Cuyo</t>
  </si>
  <si>
    <t>Maipú</t>
  </si>
  <si>
    <t>Zona Este</t>
  </si>
  <si>
    <t>Rivadavia</t>
  </si>
  <si>
    <t>Junin</t>
  </si>
  <si>
    <t>San Martín</t>
  </si>
  <si>
    <t>Zona Noreste</t>
  </si>
  <si>
    <t>Lavalle</t>
  </si>
  <si>
    <t>Santa Rosa</t>
  </si>
  <si>
    <t>La Paz</t>
  </si>
  <si>
    <t>Valle de Uco</t>
  </si>
  <si>
    <t>San Carlos</t>
  </si>
  <si>
    <t>Tunuyán</t>
  </si>
  <si>
    <t>Tupungato</t>
  </si>
  <si>
    <t>Zona Sur</t>
  </si>
  <si>
    <t>General Alvear</t>
  </si>
  <si>
    <t>Malargue</t>
  </si>
  <si>
    <t>San Rafael</t>
  </si>
  <si>
    <t xml:space="preserve">SEOS </t>
  </si>
  <si>
    <t>E.Artística</t>
  </si>
  <si>
    <t>E. Deportiva</t>
  </si>
  <si>
    <t>Total MZA</t>
  </si>
  <si>
    <t xml:space="preserve">ESTABLECIMIENTOS EDUCATIVOS </t>
  </si>
  <si>
    <t>Fuente: DGE</t>
  </si>
  <si>
    <t>Capacit para el trabajo</t>
  </si>
  <si>
    <t>Centros Nivel Sec</t>
  </si>
  <si>
    <t>Jóvenes y Adult.</t>
  </si>
  <si>
    <t>Domic y Hosp</t>
  </si>
  <si>
    <t>ESTABLECIMIENTOS EDUCATIVOS</t>
  </si>
  <si>
    <t>Departamento</t>
  </si>
  <si>
    <t>Total</t>
  </si>
  <si>
    <t>Participación</t>
  </si>
  <si>
    <t>Guaymallen</t>
  </si>
  <si>
    <t>Total AMM</t>
  </si>
  <si>
    <t xml:space="preserve">Total Noreste </t>
  </si>
  <si>
    <t xml:space="preserve">Junin </t>
  </si>
  <si>
    <t xml:space="preserve">Total Este </t>
  </si>
  <si>
    <t>Total Valle de Uco</t>
  </si>
  <si>
    <t>Malargüe</t>
  </si>
  <si>
    <t>Total Sur</t>
  </si>
  <si>
    <t>Total provincial</t>
  </si>
  <si>
    <t>Población</t>
  </si>
  <si>
    <t xml:space="preserve">Est. Educativos </t>
  </si>
  <si>
    <t>Distribución de los establecimientos sanitarios</t>
  </si>
  <si>
    <t>Centro de salud y posta sanitaria</t>
  </si>
  <si>
    <t>Hospital público</t>
  </si>
  <si>
    <t>Hospital Privado</t>
  </si>
  <si>
    <t>% crecimiento 2013 - 2024</t>
  </si>
  <si>
    <t>Junín</t>
  </si>
  <si>
    <t>Lavallle</t>
  </si>
  <si>
    <t>San carlos</t>
  </si>
  <si>
    <t>TOTAL MZA</t>
  </si>
  <si>
    <t>cantidad</t>
  </si>
  <si>
    <t xml:space="preserve">ESTABLECIMIENTOS SALUD        TOTAL   </t>
  </si>
  <si>
    <t>Centros de Salud y postas sanitarias</t>
  </si>
  <si>
    <t xml:space="preserve">Hospitales Públicos </t>
  </si>
  <si>
    <t xml:space="preserve">Hospitales Privados </t>
  </si>
  <si>
    <t>Noreste</t>
  </si>
  <si>
    <t>Este</t>
  </si>
  <si>
    <t>Sur</t>
  </si>
  <si>
    <t>Destacamento</t>
  </si>
  <si>
    <t>Subcomisarías</t>
  </si>
  <si>
    <t>Comisarías</t>
  </si>
  <si>
    <t>Penitenciarías</t>
  </si>
  <si>
    <t>Bomberos</t>
  </si>
  <si>
    <t>Provincia de Mendoza</t>
  </si>
  <si>
    <t>Cantidad</t>
  </si>
  <si>
    <t>TOTAL SEGURIDAD</t>
  </si>
  <si>
    <t>Red pública (agua corriente)</t>
  </si>
  <si>
    <t>Red pública (agua corriente) %</t>
  </si>
  <si>
    <t>Perforación con bomba a motor</t>
  </si>
  <si>
    <t>Perforación con bomba manual</t>
  </si>
  <si>
    <t>Pozo sin bomba</t>
  </si>
  <si>
    <t>Transporte por cisterna, agua de lluvia, río, canal, arroyo o acequia</t>
  </si>
  <si>
    <t>Otra procedencia</t>
  </si>
  <si>
    <t>Hogares</t>
  </si>
  <si>
    <t xml:space="preserve">Capital </t>
  </si>
  <si>
    <t xml:space="preserve">Zona Noreste </t>
  </si>
  <si>
    <t xml:space="preserve">Lavallle </t>
  </si>
  <si>
    <t xml:space="preserve">Zona Este </t>
  </si>
  <si>
    <t xml:space="preserve">Rivadavia </t>
  </si>
  <si>
    <t xml:space="preserve">Valle de Uco </t>
  </si>
  <si>
    <t xml:space="preserve">San Carlos </t>
  </si>
  <si>
    <t xml:space="preserve">Zona Sur </t>
  </si>
  <si>
    <t xml:space="preserve">Perforación </t>
  </si>
  <si>
    <t xml:space="preserve"> con bomba a motor</t>
  </si>
  <si>
    <t xml:space="preserve"> con bomba manual</t>
  </si>
  <si>
    <t>sin bomba</t>
  </si>
  <si>
    <t>Otra</t>
  </si>
  <si>
    <t xml:space="preserve"> Total Mza</t>
  </si>
  <si>
    <t>Tranporte por cisterna, lluvia, río y otros</t>
  </si>
  <si>
    <t>Otros</t>
  </si>
  <si>
    <t>Red pública agua cte</t>
  </si>
  <si>
    <t>% red pública agua cte</t>
  </si>
  <si>
    <t>Total    Hogares</t>
  </si>
  <si>
    <t xml:space="preserve">MENDOZA . HOGARES según procedecia de agua </t>
  </si>
  <si>
    <t>Fuente: Censo 2022</t>
  </si>
  <si>
    <t>Cantidad Total</t>
  </si>
  <si>
    <t>otros</t>
  </si>
  <si>
    <t>Procedencia de Agua</t>
  </si>
  <si>
    <t>Red Pública</t>
  </si>
  <si>
    <t>Perforación</t>
  </si>
  <si>
    <t>Otro</t>
  </si>
  <si>
    <t>Desagüe y descarga inodoro</t>
  </si>
  <si>
    <t>Excavación</t>
  </si>
  <si>
    <t>No tiene</t>
  </si>
  <si>
    <t>Camara y/o Pozo</t>
  </si>
  <si>
    <t/>
  </si>
  <si>
    <t>Fuente: INDEC Censo Nacional de Población, Hogares y Viviendas 2022</t>
  </si>
  <si>
    <t>Con acceso</t>
  </si>
  <si>
    <t>Sin acceso</t>
  </si>
  <si>
    <t xml:space="preserve">Con acceso </t>
  </si>
  <si>
    <t>Agua potable</t>
  </si>
  <si>
    <t>Total de hogares(¹)</t>
  </si>
  <si>
    <t>Combustible utilizado principalmente para cocinar</t>
  </si>
  <si>
    <t>Electricidad</t>
  </si>
  <si>
    <t>Gas de red</t>
  </si>
  <si>
    <t>Gas en tubo o a granel (zeppelin)</t>
  </si>
  <si>
    <t>Gas en garrafa</t>
  </si>
  <si>
    <t>Leña o carbón</t>
  </si>
  <si>
    <t>Otro combustible</t>
  </si>
  <si>
    <t>Mendoza</t>
  </si>
  <si>
    <t>-</t>
  </si>
  <si>
    <t>Combustible para cocinar</t>
  </si>
  <si>
    <t xml:space="preserve">Gas en tubo o a granel </t>
  </si>
  <si>
    <t>sin acceso</t>
  </si>
  <si>
    <t>con acceso</t>
  </si>
  <si>
    <t>DIAGNÓSTICO 2024</t>
  </si>
  <si>
    <t>Población en viviendas particulares, por tenencia de internet en la vivienda, según tenencia de celular con internet (2022)</t>
  </si>
  <si>
    <t xml:space="preserve">Tiene celular con internet </t>
  </si>
  <si>
    <t>Tiene internet en la vivienda</t>
  </si>
  <si>
    <t>SI</t>
  </si>
  <si>
    <t>Tiene computadora, tablet, etcétera</t>
  </si>
  <si>
    <t xml:space="preserve">Provincia de Mendoza </t>
  </si>
  <si>
    <t xml:space="preserve">Celular </t>
  </si>
  <si>
    <t>Internet</t>
  </si>
  <si>
    <t>PC</t>
  </si>
  <si>
    <t>Celular con internet</t>
  </si>
  <si>
    <t>tiene</t>
  </si>
  <si>
    <t>no tiene</t>
  </si>
  <si>
    <t>Total de hogares (¹)</t>
  </si>
  <si>
    <t>Régimen de tenencia y regularidad de la propiedad para la vivienda propia</t>
  </si>
  <si>
    <t>Propia</t>
  </si>
  <si>
    <t>Alquilada</t>
  </si>
  <si>
    <t>Cedida por trabajo</t>
  </si>
  <si>
    <t>Prestada</t>
  </si>
  <si>
    <t>Otra situación</t>
  </si>
  <si>
    <t>Escritura</t>
  </si>
  <si>
    <t>Boleto de compra-venta</t>
  </si>
  <si>
    <t>Otra documentación</t>
  </si>
  <si>
    <t>No tiene documentación</t>
  </si>
  <si>
    <t>Propietarios</t>
  </si>
  <si>
    <t>No Propietarios</t>
  </si>
  <si>
    <t>Total Mza</t>
  </si>
  <si>
    <t>Registro RENHABIT</t>
  </si>
  <si>
    <t>Déficit Habitacional Cuantitativo</t>
  </si>
  <si>
    <r>
      <t xml:space="preserve">Hogares               </t>
    </r>
    <r>
      <rPr>
        <b/>
        <sz val="7"/>
        <rFont val="Calibri"/>
        <family val="2"/>
        <scheme val="minor"/>
      </rPr>
      <t>(1)</t>
    </r>
  </si>
  <si>
    <r>
      <t xml:space="preserve">Viviendas                 </t>
    </r>
    <r>
      <rPr>
        <b/>
        <sz val="7"/>
        <rFont val="Calibri"/>
        <family val="2"/>
        <scheme val="minor"/>
      </rPr>
      <t>(2)</t>
    </r>
  </si>
  <si>
    <r>
      <t xml:space="preserve">Diferencial         </t>
    </r>
    <r>
      <rPr>
        <b/>
        <sz val="7"/>
        <rFont val="Calibri"/>
        <family val="2"/>
        <scheme val="minor"/>
      </rPr>
      <t>(3) = (2) - (1)</t>
    </r>
  </si>
  <si>
    <r>
      <t xml:space="preserve">Viviendas calidad deficitaria irrecuperable (CALMAT IV) </t>
    </r>
    <r>
      <rPr>
        <b/>
        <sz val="7"/>
        <rFont val="Calibri"/>
        <family val="2"/>
        <scheme val="minor"/>
      </rPr>
      <t>(5)</t>
    </r>
  </si>
  <si>
    <r>
      <t xml:space="preserve">DEFICIT        TOTAL                                                                                            </t>
    </r>
    <r>
      <rPr>
        <b/>
        <sz val="7"/>
        <rFont val="Calibri"/>
        <family val="2"/>
        <scheme val="minor"/>
      </rPr>
      <t>3+4+5</t>
    </r>
  </si>
  <si>
    <r>
      <t xml:space="preserve">Viviendas       Tipo B                   </t>
    </r>
    <r>
      <rPr>
        <b/>
        <sz val="7"/>
        <rFont val="Calibri"/>
        <family val="2"/>
        <scheme val="minor"/>
      </rPr>
      <t xml:space="preserve"> (4)</t>
    </r>
  </si>
  <si>
    <t>Precarias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</si>
</sst>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"/>
    <numFmt numFmtId="165" formatCode="###,###,###,##0"/>
    <numFmt numFmtId="166" formatCode="0.0%"/>
    <numFmt numFmtId="167" formatCode="#,##0;[Red]#,##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name val="Calibri"/>
      <family val="2"/>
      <scheme val="minor"/>
    </font>
    <font>
      <sz val="9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FFFFFF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8"/>
      <name val="Arial"/>
      <family val="2"/>
    </font>
    <font>
      <b/>
      <sz val="9"/>
      <color rgb="FF000000"/>
      <name val="Calibri"/>
      <family val="2"/>
      <scheme val="minor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0"/>
      <name val="Calibri"/>
      <family val="2"/>
      <scheme val="minor"/>
    </font>
    <font>
      <b/>
      <sz val="9"/>
      <color rgb="FFFFFFFF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b/>
      <sz val="6"/>
      <color theme="1"/>
      <name val="Arial"/>
      <family val="2"/>
    </font>
    <font>
      <b/>
      <sz val="6"/>
      <color rgb="FF000000"/>
      <name val="Arial"/>
      <family val="2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Arial"/>
      <family val="2"/>
    </font>
    <font>
      <b/>
      <sz val="8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rgb="FF333333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7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rgb="FF121AB4"/>
        <bgColor indexed="64"/>
      </patternFill>
    </fill>
    <fill>
      <patternFill patternType="solid">
        <fgColor rgb="FFD6D5B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121AB4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0C1DC0"/>
        <bgColor theme="0"/>
      </patternFill>
    </fill>
    <fill>
      <patternFill patternType="solid">
        <fgColor rgb="FF004561"/>
        <bgColor indexed="64"/>
      </patternFill>
    </fill>
    <fill>
      <patternFill patternType="solid">
        <fgColor rgb="FF7BA02D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E75B5"/>
        <bgColor rgb="FF2E75B5"/>
      </patternFill>
    </fill>
    <fill>
      <patternFill patternType="solid">
        <fgColor rgb="FFFFFFFF"/>
        <bgColor rgb="FFFFFFFF"/>
      </patternFill>
    </fill>
    <fill>
      <patternFill patternType="solid">
        <fgColor rgb="FFFAC569"/>
        <bgColor rgb="FFFAC569"/>
      </patternFill>
    </fill>
    <fill>
      <patternFill patternType="solid">
        <fgColor rgb="FFF9C269"/>
        <bgColor rgb="FFF9C269"/>
      </patternFill>
    </fill>
    <fill>
      <patternFill patternType="solid">
        <fgColor rgb="FFFFC000"/>
        <bgColor rgb="FFFFC000"/>
      </patternFill>
    </fill>
    <fill>
      <patternFill patternType="solid">
        <fgColor rgb="FFFBC868"/>
        <bgColor rgb="FFFBC868"/>
      </patternFill>
    </fill>
    <fill>
      <patternFill patternType="solid">
        <fgColor rgb="FFC0CC73"/>
        <bgColor rgb="FFC0CC73"/>
      </patternFill>
    </fill>
    <fill>
      <patternFill patternType="solid">
        <fgColor rgb="FFECD36A"/>
        <bgColor rgb="FFECD36A"/>
      </patternFill>
    </fill>
    <fill>
      <patternFill patternType="solid">
        <fgColor rgb="FF57BB8A"/>
        <bgColor rgb="FF57BB8A"/>
      </patternFill>
    </fill>
    <fill>
      <patternFill patternType="solid">
        <fgColor rgb="FF73C084"/>
        <bgColor rgb="FF73C084"/>
      </patternFill>
    </fill>
    <fill>
      <patternFill patternType="solid">
        <fgColor rgb="FFFBCB68"/>
        <bgColor rgb="FFFBCB68"/>
      </patternFill>
    </fill>
    <fill>
      <patternFill patternType="solid">
        <fgColor rgb="FFFBC769"/>
        <bgColor rgb="FFFBC769"/>
      </patternFill>
    </fill>
    <fill>
      <patternFill patternType="solid">
        <fgColor rgb="FFF9C06A"/>
        <bgColor rgb="FFF9C06A"/>
      </patternFill>
    </fill>
    <fill>
      <patternFill patternType="solid">
        <fgColor rgb="FFF4B16C"/>
        <bgColor rgb="FFF4B16C"/>
      </patternFill>
    </fill>
    <fill>
      <patternFill patternType="solid">
        <fgColor rgb="FFF4B06C"/>
        <bgColor rgb="FFF4B06C"/>
      </patternFill>
    </fill>
    <fill>
      <patternFill patternType="solid">
        <fgColor rgb="FFF8BE6A"/>
        <bgColor rgb="FFF8BE6A"/>
      </patternFill>
    </fill>
    <fill>
      <patternFill patternType="solid">
        <fgColor rgb="FFF7BC6A"/>
        <bgColor rgb="FFF7BC6A"/>
      </patternFill>
    </fill>
    <fill>
      <patternFill patternType="solid">
        <fgColor rgb="FFF0A36E"/>
        <bgColor rgb="FFF0A36E"/>
      </patternFill>
    </fill>
    <fill>
      <patternFill patternType="solid">
        <fgColor rgb="FFF1A46E"/>
        <bgColor rgb="FFF1A46E"/>
      </patternFill>
    </fill>
    <fill>
      <patternFill patternType="solid">
        <fgColor rgb="FFF3AB6D"/>
        <bgColor rgb="FFF3AB6D"/>
      </patternFill>
    </fill>
    <fill>
      <patternFill patternType="solid">
        <fgColor rgb="FFE67C73"/>
        <bgColor rgb="FFE67C73"/>
      </patternFill>
    </fill>
    <fill>
      <patternFill patternType="solid">
        <fgColor rgb="FFE67D73"/>
        <bgColor rgb="FFE67D73"/>
      </patternFill>
    </fill>
    <fill>
      <patternFill patternType="solid">
        <fgColor rgb="FFFBCA68"/>
        <bgColor rgb="FFFBCA68"/>
      </patternFill>
    </fill>
    <fill>
      <patternFill patternType="solid">
        <fgColor rgb="FFC9CE71"/>
        <bgColor rgb="FFC9CE71"/>
      </patternFill>
    </fill>
    <fill>
      <patternFill patternType="solid">
        <fgColor rgb="FFF9C369"/>
        <bgColor rgb="FFF9C369"/>
      </patternFill>
    </fill>
    <fill>
      <patternFill patternType="solid">
        <fgColor rgb="FFFDD067"/>
        <bgColor rgb="FFFDD067"/>
      </patternFill>
    </fill>
    <fill>
      <patternFill patternType="solid">
        <fgColor rgb="FFFCCD68"/>
        <bgColor rgb="FFFCCD68"/>
      </patternFill>
    </fill>
    <fill>
      <patternFill patternType="solid">
        <fgColor rgb="FFFCCC68"/>
        <bgColor rgb="FFFCCC68"/>
      </patternFill>
    </fill>
    <fill>
      <patternFill patternType="solid">
        <fgColor rgb="FFFBC968"/>
        <bgColor rgb="FFFBC968"/>
      </patternFill>
    </fill>
    <fill>
      <patternFill patternType="solid">
        <fgColor rgb="FFF8BD6A"/>
        <bgColor rgb="FFF8BD6A"/>
      </patternFill>
    </fill>
    <fill>
      <patternFill patternType="solid">
        <fgColor rgb="FFF3AC6C"/>
        <bgColor rgb="FFF3AC6C"/>
      </patternFill>
    </fill>
    <fill>
      <patternFill patternType="solid">
        <fgColor rgb="FFF2A86D"/>
        <bgColor rgb="FFF2A86D"/>
      </patternFill>
    </fill>
    <fill>
      <patternFill patternType="solid">
        <fgColor rgb="FFEF9F6E"/>
        <bgColor rgb="FFEF9F6E"/>
      </patternFill>
    </fill>
    <fill>
      <patternFill patternType="solid">
        <fgColor rgb="FFEE986F"/>
        <bgColor rgb="FFEE986F"/>
      </patternFill>
    </fill>
    <fill>
      <patternFill patternType="solid">
        <fgColor rgb="FFF5B26C"/>
        <bgColor rgb="FFF5B26C"/>
      </patternFill>
    </fill>
    <fill>
      <patternFill patternType="solid">
        <fgColor rgb="FFFDCE68"/>
        <bgColor rgb="FFFDCE68"/>
      </patternFill>
    </fill>
    <fill>
      <patternFill patternType="solid">
        <fgColor rgb="FFF6B66B"/>
        <bgColor rgb="FFF6B66B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theme="0"/>
      </patternFill>
    </fill>
    <fill>
      <patternFill patternType="solid">
        <fgColor rgb="FFE4E3CE"/>
        <bgColor theme="0"/>
      </patternFill>
    </fill>
    <fill>
      <patternFill patternType="solid">
        <fgColor rgb="FFE4E3C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</patternFill>
    </fill>
    <fill>
      <patternFill patternType="solid">
        <fgColor theme="5"/>
        <bgColor theme="5"/>
      </patternFill>
    </fill>
    <fill>
      <patternFill patternType="solid">
        <fgColor rgb="FFC9DAF8"/>
        <bgColor rgb="FFC9DAF8"/>
      </patternFill>
    </fill>
    <fill>
      <patternFill patternType="solid">
        <fgColor rgb="FF4A86E8"/>
        <bgColor rgb="FF4A86E8"/>
      </patternFill>
    </fill>
    <fill>
      <patternFill patternType="solid">
        <fgColor rgb="FFE7D36B"/>
        <bgColor rgb="FFE7D36B"/>
      </patternFill>
    </fill>
    <fill>
      <patternFill patternType="solid">
        <fgColor rgb="FFFDCF67"/>
        <bgColor rgb="FFFDCF67"/>
      </patternFill>
    </fill>
    <fill>
      <patternFill patternType="solid">
        <fgColor rgb="FF0C1DC0"/>
        <bgColor indexed="64"/>
      </patternFill>
    </fill>
    <fill>
      <patternFill patternType="solid">
        <fgColor theme="2"/>
        <bgColor theme="0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dotted">
        <color rgb="FF000000"/>
      </left>
      <right/>
      <top style="medium">
        <color rgb="FFCCCCCC"/>
      </top>
      <bottom style="dotted">
        <color rgb="FF000000"/>
      </bottom>
      <diagonal/>
    </border>
    <border>
      <left/>
      <right style="dotted">
        <color rgb="FF000000"/>
      </right>
      <top style="medium">
        <color rgb="FFCCCCCC"/>
      </top>
      <bottom style="dotted">
        <color rgb="FF000000"/>
      </bottom>
      <diagonal/>
    </border>
    <border>
      <left style="dotted">
        <color rgb="FF000000"/>
      </left>
      <right/>
      <top style="medium">
        <color rgb="FFCCCCCC"/>
      </top>
      <bottom style="medium">
        <color rgb="FFCCCCCC"/>
      </bottom>
      <diagonal/>
    </border>
    <border>
      <left/>
      <right style="dotted">
        <color rgb="FF000000"/>
      </right>
      <top style="medium">
        <color rgb="FFCCCCCC"/>
      </top>
      <bottom style="medium">
        <color rgb="FFCCCCCC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/>
      <right style="medium">
        <color rgb="FFCCCCCC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350">
    <xf numFmtId="0" fontId="0" fillId="0" borderId="0" xfId="0"/>
    <xf numFmtId="0" fontId="2" fillId="0" borderId="0" xfId="0" applyFont="1"/>
    <xf numFmtId="3" fontId="13" fillId="3" borderId="0" xfId="2" applyNumberFormat="1" applyFont="1" applyFill="1" applyAlignment="1">
      <alignment horizontal="center" vertical="center"/>
    </xf>
    <xf numFmtId="0" fontId="6" fillId="6" borderId="0" xfId="0" applyFont="1" applyFill="1" applyAlignment="1">
      <alignment horizontal="center"/>
    </xf>
    <xf numFmtId="0" fontId="2" fillId="6" borderId="0" xfId="0" applyFont="1" applyFill="1"/>
    <xf numFmtId="9" fontId="6" fillId="6" borderId="0" xfId="0" applyNumberFormat="1" applyFont="1" applyFill="1" applyAlignment="1">
      <alignment horizontal="center"/>
    </xf>
    <xf numFmtId="0" fontId="12" fillId="4" borderId="2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/>
    </xf>
    <xf numFmtId="9" fontId="12" fillId="4" borderId="2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2" fillId="6" borderId="1" xfId="0" applyFont="1" applyFill="1" applyBorder="1"/>
    <xf numFmtId="9" fontId="6" fillId="6" borderId="1" xfId="0" applyNumberFormat="1" applyFont="1" applyFill="1" applyBorder="1" applyAlignment="1">
      <alignment horizontal="center"/>
    </xf>
    <xf numFmtId="0" fontId="9" fillId="0" borderId="0" xfId="0" applyFont="1"/>
    <xf numFmtId="0" fontId="5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9" fontId="2" fillId="0" borderId="0" xfId="1" applyFont="1"/>
    <xf numFmtId="9" fontId="2" fillId="0" borderId="0" xfId="0" applyNumberFormat="1" applyFont="1"/>
    <xf numFmtId="0" fontId="22" fillId="10" borderId="11" xfId="0" applyFont="1" applyFill="1" applyBorder="1" applyAlignment="1">
      <alignment horizontal="center" vertical="center" wrapText="1"/>
    </xf>
    <xf numFmtId="0" fontId="23" fillId="10" borderId="11" xfId="0" applyFont="1" applyFill="1" applyBorder="1" applyAlignment="1">
      <alignment horizontal="center" vertical="center" wrapText="1"/>
    </xf>
    <xf numFmtId="0" fontId="24" fillId="11" borderId="11" xfId="0" applyFont="1" applyFill="1" applyBorder="1" applyAlignment="1">
      <alignment horizontal="center" vertical="center" wrapText="1"/>
    </xf>
    <xf numFmtId="0" fontId="20" fillId="12" borderId="12" xfId="0" applyFont="1" applyFill="1" applyBorder="1" applyAlignment="1">
      <alignment horizontal="center" vertical="center" wrapText="1"/>
    </xf>
    <xf numFmtId="9" fontId="20" fillId="12" borderId="12" xfId="0" applyNumberFormat="1" applyFont="1" applyFill="1" applyBorder="1" applyAlignment="1">
      <alignment horizontal="center" vertical="center" wrapText="1"/>
    </xf>
    <xf numFmtId="0" fontId="20" fillId="12" borderId="11" xfId="0" applyFont="1" applyFill="1" applyBorder="1" applyAlignment="1">
      <alignment horizontal="center" vertical="center" wrapText="1"/>
    </xf>
    <xf numFmtId="9" fontId="20" fillId="12" borderId="11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9" fontId="16" fillId="0" borderId="11" xfId="0" applyNumberFormat="1" applyFont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wrapText="1"/>
    </xf>
    <xf numFmtId="0" fontId="21" fillId="9" borderId="5" xfId="0" applyFont="1" applyFill="1" applyBorder="1" applyAlignment="1">
      <alignment vertical="center" wrapText="1"/>
    </xf>
    <xf numFmtId="0" fontId="21" fillId="9" borderId="10" xfId="0" applyFont="1" applyFill="1" applyBorder="1" applyAlignment="1">
      <alignment vertical="center" wrapText="1"/>
    </xf>
    <xf numFmtId="3" fontId="12" fillId="4" borderId="2" xfId="0" applyNumberFormat="1" applyFont="1" applyFill="1" applyBorder="1" applyAlignment="1">
      <alignment horizontal="center"/>
    </xf>
    <xf numFmtId="9" fontId="6" fillId="6" borderId="0" xfId="1" applyFont="1" applyFill="1" applyAlignment="1">
      <alignment horizontal="center"/>
    </xf>
    <xf numFmtId="0" fontId="23" fillId="10" borderId="13" xfId="0" applyFont="1" applyFill="1" applyBorder="1" applyAlignment="1">
      <alignment horizontal="center" vertical="center" wrapText="1"/>
    </xf>
    <xf numFmtId="0" fontId="24" fillId="11" borderId="13" xfId="0" applyFont="1" applyFill="1" applyBorder="1" applyAlignment="1">
      <alignment horizontal="center" vertical="center" wrapText="1"/>
    </xf>
    <xf numFmtId="9" fontId="20" fillId="12" borderId="13" xfId="0" applyNumberFormat="1" applyFont="1" applyFill="1" applyBorder="1" applyAlignment="1">
      <alignment horizontal="center" vertical="center" wrapText="1"/>
    </xf>
    <xf numFmtId="9" fontId="16" fillId="0" borderId="13" xfId="0" applyNumberFormat="1" applyFont="1" applyBorder="1" applyAlignment="1">
      <alignment horizontal="center" vertical="center" wrapText="1"/>
    </xf>
    <xf numFmtId="9" fontId="6" fillId="6" borderId="14" xfId="1" applyFont="1" applyFill="1" applyBorder="1" applyAlignment="1">
      <alignment horizontal="center"/>
    </xf>
    <xf numFmtId="9" fontId="6" fillId="6" borderId="0" xfId="1" applyFont="1" applyFill="1" applyBorder="1" applyAlignment="1">
      <alignment horizontal="center"/>
    </xf>
    <xf numFmtId="9" fontId="6" fillId="6" borderId="1" xfId="1" applyFont="1" applyFill="1" applyBorder="1" applyAlignment="1">
      <alignment horizontal="center"/>
    </xf>
    <xf numFmtId="9" fontId="6" fillId="6" borderId="17" xfId="1" applyFont="1" applyFill="1" applyBorder="1" applyAlignment="1">
      <alignment horizontal="center"/>
    </xf>
    <xf numFmtId="0" fontId="21" fillId="9" borderId="0" xfId="0" applyFont="1" applyFill="1" applyAlignment="1">
      <alignment horizontal="center" vertical="center" wrapText="1"/>
    </xf>
    <xf numFmtId="0" fontId="23" fillId="10" borderId="0" xfId="0" applyFont="1" applyFill="1" applyAlignment="1">
      <alignment horizontal="center" vertical="center" wrapText="1"/>
    </xf>
    <xf numFmtId="0" fontId="24" fillId="11" borderId="0" xfId="0" applyFont="1" applyFill="1" applyAlignment="1">
      <alignment horizontal="center" vertical="center" wrapText="1"/>
    </xf>
    <xf numFmtId="9" fontId="20" fillId="12" borderId="0" xfId="0" applyNumberFormat="1" applyFont="1" applyFill="1" applyAlignment="1">
      <alignment horizontal="center" vertical="center" wrapText="1"/>
    </xf>
    <xf numFmtId="9" fontId="16" fillId="0" borderId="0" xfId="0" applyNumberFormat="1" applyFont="1" applyAlignment="1">
      <alignment horizontal="center" vertical="center" wrapText="1"/>
    </xf>
    <xf numFmtId="0" fontId="3" fillId="5" borderId="1" xfId="0" applyFont="1" applyFill="1" applyBorder="1" applyAlignment="1">
      <alignment wrapText="1"/>
    </xf>
    <xf numFmtId="0" fontId="3" fillId="5" borderId="17" xfId="0" applyFont="1" applyFill="1" applyBorder="1" applyAlignment="1">
      <alignment wrapText="1"/>
    </xf>
    <xf numFmtId="0" fontId="18" fillId="7" borderId="2" xfId="2" applyFont="1" applyFill="1" applyBorder="1" applyAlignment="1">
      <alignment horizontal="center" vertical="center"/>
    </xf>
    <xf numFmtId="0" fontId="4" fillId="6" borderId="0" xfId="2" applyFont="1" applyFill="1" applyAlignment="1">
      <alignment vertical="center"/>
    </xf>
    <xf numFmtId="3" fontId="4" fillId="6" borderId="0" xfId="2" applyNumberFormat="1" applyFont="1" applyFill="1" applyAlignment="1">
      <alignment horizontal="right" vertical="center"/>
    </xf>
    <xf numFmtId="9" fontId="2" fillId="6" borderId="0" xfId="1" applyFont="1" applyFill="1"/>
    <xf numFmtId="0" fontId="26" fillId="3" borderId="0" xfId="2" applyFont="1" applyFill="1" applyAlignment="1">
      <alignment vertical="center"/>
    </xf>
    <xf numFmtId="3" fontId="26" fillId="3" borderId="0" xfId="2" applyNumberFormat="1" applyFont="1" applyFill="1" applyAlignment="1">
      <alignment horizontal="right" vertical="center"/>
    </xf>
    <xf numFmtId="9" fontId="9" fillId="3" borderId="0" xfId="1" applyFont="1" applyFill="1"/>
    <xf numFmtId="0" fontId="26" fillId="4" borderId="2" xfId="2" applyFont="1" applyFill="1" applyBorder="1" applyAlignment="1">
      <alignment vertical="center"/>
    </xf>
    <xf numFmtId="3" fontId="26" fillId="4" borderId="2" xfId="2" applyNumberFormat="1" applyFont="1" applyFill="1" applyBorder="1" applyAlignment="1">
      <alignment horizontal="right" vertical="center"/>
    </xf>
    <xf numFmtId="9" fontId="26" fillId="4" borderId="2" xfId="1" applyFont="1" applyFill="1" applyBorder="1" applyAlignment="1">
      <alignment horizontal="right" vertical="center"/>
    </xf>
    <xf numFmtId="3" fontId="0" fillId="0" borderId="0" xfId="0" applyNumberFormat="1"/>
    <xf numFmtId="0" fontId="6" fillId="6" borderId="0" xfId="0" applyFont="1" applyFill="1" applyAlignment="1">
      <alignment horizontal="left"/>
    </xf>
    <xf numFmtId="0" fontId="6" fillId="6" borderId="1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left" wrapText="1"/>
    </xf>
    <xf numFmtId="3" fontId="11" fillId="3" borderId="0" xfId="2" applyNumberFormat="1" applyFont="1" applyFill="1" applyAlignment="1">
      <alignment horizontal="left" vertical="center"/>
    </xf>
    <xf numFmtId="3" fontId="11" fillId="3" borderId="0" xfId="2" applyNumberFormat="1" applyFont="1" applyFill="1" applyAlignment="1">
      <alignment horizontal="center" vertical="center"/>
    </xf>
    <xf numFmtId="9" fontId="11" fillId="3" borderId="0" xfId="1" applyFont="1" applyFill="1" applyBorder="1" applyAlignment="1">
      <alignment horizontal="center" vertical="center"/>
    </xf>
    <xf numFmtId="3" fontId="26" fillId="3" borderId="0" xfId="2" applyNumberFormat="1" applyFont="1" applyFill="1" applyAlignment="1">
      <alignment horizontal="left" vertical="center"/>
    </xf>
    <xf numFmtId="3" fontId="26" fillId="3" borderId="0" xfId="2" applyNumberFormat="1" applyFont="1" applyFill="1" applyAlignment="1">
      <alignment horizontal="center" vertical="center"/>
    </xf>
    <xf numFmtId="9" fontId="26" fillId="3" borderId="0" xfId="1" applyFont="1" applyFill="1" applyAlignment="1">
      <alignment horizontal="center" vertical="center"/>
    </xf>
    <xf numFmtId="9" fontId="26" fillId="3" borderId="14" xfId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left" wrapText="1"/>
    </xf>
    <xf numFmtId="3" fontId="18" fillId="5" borderId="2" xfId="0" applyNumberFormat="1" applyFont="1" applyFill="1" applyBorder="1" applyAlignment="1">
      <alignment horizontal="center"/>
    </xf>
    <xf numFmtId="9" fontId="18" fillId="5" borderId="2" xfId="1" applyFont="1" applyFill="1" applyBorder="1" applyAlignment="1">
      <alignment horizontal="center"/>
    </xf>
    <xf numFmtId="9" fontId="18" fillId="5" borderId="15" xfId="1" applyFont="1" applyFill="1" applyBorder="1" applyAlignment="1">
      <alignment horizontal="center"/>
    </xf>
    <xf numFmtId="9" fontId="0" fillId="0" borderId="0" xfId="0" applyNumberFormat="1"/>
    <xf numFmtId="0" fontId="3" fillId="5" borderId="16" xfId="0" applyFont="1" applyFill="1" applyBorder="1" applyAlignment="1">
      <alignment horizontal="center" vertical="top" wrapText="1"/>
    </xf>
    <xf numFmtId="0" fontId="3" fillId="5" borderId="17" xfId="0" applyFont="1" applyFill="1" applyBorder="1" applyAlignment="1">
      <alignment horizontal="center" wrapText="1"/>
    </xf>
    <xf numFmtId="9" fontId="0" fillId="0" borderId="0" xfId="1" applyFont="1"/>
    <xf numFmtId="0" fontId="27" fillId="0" borderId="20" xfId="0" applyFont="1" applyBorder="1" applyAlignment="1">
      <alignment horizontal="center" wrapText="1"/>
    </xf>
    <xf numFmtId="164" fontId="16" fillId="0" borderId="20" xfId="0" applyNumberFormat="1" applyFont="1" applyBorder="1" applyAlignment="1">
      <alignment horizontal="center" wrapText="1"/>
    </xf>
    <xf numFmtId="0" fontId="29" fillId="14" borderId="20" xfId="0" applyFont="1" applyFill="1" applyBorder="1" applyAlignment="1">
      <alignment horizontal="center" wrapText="1"/>
    </xf>
    <xf numFmtId="164" fontId="29" fillId="14" borderId="20" xfId="0" applyNumberFormat="1" applyFont="1" applyFill="1" applyBorder="1" applyAlignment="1">
      <alignment horizontal="center"/>
    </xf>
    <xf numFmtId="9" fontId="29" fillId="15" borderId="20" xfId="0" applyNumberFormat="1" applyFont="1" applyFill="1" applyBorder="1" applyAlignment="1">
      <alignment horizontal="center"/>
    </xf>
    <xf numFmtId="9" fontId="29" fillId="16" borderId="20" xfId="0" applyNumberFormat="1" applyFont="1" applyFill="1" applyBorder="1" applyAlignment="1">
      <alignment horizontal="center"/>
    </xf>
    <xf numFmtId="0" fontId="30" fillId="14" borderId="20" xfId="0" applyFont="1" applyFill="1" applyBorder="1" applyAlignment="1">
      <alignment horizontal="center" wrapText="1"/>
    </xf>
    <xf numFmtId="164" fontId="30" fillId="14" borderId="20" xfId="0" applyNumberFormat="1" applyFont="1" applyFill="1" applyBorder="1" applyAlignment="1">
      <alignment horizontal="center"/>
    </xf>
    <xf numFmtId="9" fontId="30" fillId="18" borderId="20" xfId="0" applyNumberFormat="1" applyFont="1" applyFill="1" applyBorder="1" applyAlignment="1">
      <alignment horizontal="center"/>
    </xf>
    <xf numFmtId="9" fontId="30" fillId="15" borderId="20" xfId="0" applyNumberFormat="1" applyFont="1" applyFill="1" applyBorder="1" applyAlignment="1">
      <alignment horizontal="center"/>
    </xf>
    <xf numFmtId="0" fontId="31" fillId="14" borderId="20" xfId="0" applyFont="1" applyFill="1" applyBorder="1" applyAlignment="1">
      <alignment horizontal="center" wrapText="1"/>
    </xf>
    <xf numFmtId="164" fontId="16" fillId="14" borderId="20" xfId="0" applyNumberFormat="1" applyFont="1" applyFill="1" applyBorder="1" applyAlignment="1">
      <alignment horizontal="center"/>
    </xf>
    <xf numFmtId="9" fontId="17" fillId="19" borderId="20" xfId="0" applyNumberFormat="1" applyFont="1" applyFill="1" applyBorder="1" applyAlignment="1">
      <alignment horizontal="center"/>
    </xf>
    <xf numFmtId="164" fontId="16" fillId="0" borderId="20" xfId="0" applyNumberFormat="1" applyFont="1" applyBorder="1" applyAlignment="1">
      <alignment horizontal="center"/>
    </xf>
    <xf numFmtId="9" fontId="17" fillId="20" borderId="20" xfId="0" applyNumberFormat="1" applyFont="1" applyFill="1" applyBorder="1" applyAlignment="1">
      <alignment horizontal="center"/>
    </xf>
    <xf numFmtId="9" fontId="17" fillId="21" borderId="20" xfId="0" applyNumberFormat="1" applyFont="1" applyFill="1" applyBorder="1" applyAlignment="1">
      <alignment horizontal="center"/>
    </xf>
    <xf numFmtId="9" fontId="17" fillId="22" borderId="20" xfId="0" applyNumberFormat="1" applyFont="1" applyFill="1" applyBorder="1" applyAlignment="1">
      <alignment horizontal="center"/>
    </xf>
    <xf numFmtId="9" fontId="17" fillId="23" borderId="20" xfId="0" applyNumberFormat="1" applyFont="1" applyFill="1" applyBorder="1" applyAlignment="1">
      <alignment horizontal="center"/>
    </xf>
    <xf numFmtId="9" fontId="17" fillId="24" borderId="20" xfId="0" applyNumberFormat="1" applyFont="1" applyFill="1" applyBorder="1" applyAlignment="1">
      <alignment horizontal="center"/>
    </xf>
    <xf numFmtId="9" fontId="17" fillId="16" borderId="20" xfId="0" applyNumberFormat="1" applyFont="1" applyFill="1" applyBorder="1" applyAlignment="1">
      <alignment horizontal="center"/>
    </xf>
    <xf numFmtId="9" fontId="17" fillId="25" borderId="20" xfId="0" applyNumberFormat="1" applyFont="1" applyFill="1" applyBorder="1" applyAlignment="1">
      <alignment horizontal="center"/>
    </xf>
    <xf numFmtId="9" fontId="17" fillId="26" borderId="20" xfId="0" applyNumberFormat="1" applyFont="1" applyFill="1" applyBorder="1" applyAlignment="1">
      <alignment horizontal="center"/>
    </xf>
    <xf numFmtId="9" fontId="17" fillId="27" borderId="20" xfId="0" applyNumberFormat="1" applyFont="1" applyFill="1" applyBorder="1" applyAlignment="1">
      <alignment horizontal="center"/>
    </xf>
    <xf numFmtId="9" fontId="17" fillId="28" borderId="20" xfId="0" applyNumberFormat="1" applyFont="1" applyFill="1" applyBorder="1" applyAlignment="1">
      <alignment horizontal="center"/>
    </xf>
    <xf numFmtId="9" fontId="17" fillId="29" borderId="20" xfId="0" applyNumberFormat="1" applyFont="1" applyFill="1" applyBorder="1" applyAlignment="1">
      <alignment horizontal="center"/>
    </xf>
    <xf numFmtId="164" fontId="32" fillId="14" borderId="20" xfId="0" applyNumberFormat="1" applyFont="1" applyFill="1" applyBorder="1" applyAlignment="1">
      <alignment horizontal="center"/>
    </xf>
    <xf numFmtId="9" fontId="32" fillId="30" borderId="20" xfId="0" applyNumberFormat="1" applyFont="1" applyFill="1" applyBorder="1" applyAlignment="1">
      <alignment horizontal="center"/>
    </xf>
    <xf numFmtId="9" fontId="32" fillId="31" borderId="20" xfId="0" applyNumberFormat="1" applyFont="1" applyFill="1" applyBorder="1" applyAlignment="1">
      <alignment horizontal="center"/>
    </xf>
    <xf numFmtId="9" fontId="17" fillId="32" borderId="20" xfId="0" applyNumberFormat="1" applyFont="1" applyFill="1" applyBorder="1" applyAlignment="1">
      <alignment horizontal="center"/>
    </xf>
    <xf numFmtId="9" fontId="17" fillId="33" borderId="20" xfId="0" applyNumberFormat="1" applyFont="1" applyFill="1" applyBorder="1" applyAlignment="1">
      <alignment horizontal="center"/>
    </xf>
    <xf numFmtId="9" fontId="17" fillId="34" borderId="20" xfId="0" applyNumberFormat="1" applyFont="1" applyFill="1" applyBorder="1" applyAlignment="1">
      <alignment horizontal="center"/>
    </xf>
    <xf numFmtId="9" fontId="17" fillId="15" borderId="20" xfId="0" applyNumberFormat="1" applyFont="1" applyFill="1" applyBorder="1" applyAlignment="1">
      <alignment horizontal="center"/>
    </xf>
    <xf numFmtId="9" fontId="17" fillId="35" borderId="20" xfId="0" applyNumberFormat="1" applyFont="1" applyFill="1" applyBorder="1" applyAlignment="1">
      <alignment horizontal="center"/>
    </xf>
    <xf numFmtId="9" fontId="32" fillId="36" borderId="20" xfId="0" applyNumberFormat="1" applyFont="1" applyFill="1" applyBorder="1" applyAlignment="1">
      <alignment horizontal="center"/>
    </xf>
    <xf numFmtId="9" fontId="32" fillId="37" borderId="20" xfId="0" applyNumberFormat="1" applyFont="1" applyFill="1" applyBorder="1" applyAlignment="1">
      <alignment horizontal="center"/>
    </xf>
    <xf numFmtId="9" fontId="17" fillId="38" borderId="20" xfId="0" applyNumberFormat="1" applyFont="1" applyFill="1" applyBorder="1" applyAlignment="1">
      <alignment horizontal="center"/>
    </xf>
    <xf numFmtId="9" fontId="17" fillId="39" borderId="20" xfId="0" applyNumberFormat="1" applyFont="1" applyFill="1" applyBorder="1" applyAlignment="1">
      <alignment horizontal="center"/>
    </xf>
    <xf numFmtId="9" fontId="17" fillId="40" borderId="20" xfId="0" applyNumberFormat="1" applyFont="1" applyFill="1" applyBorder="1" applyAlignment="1">
      <alignment horizontal="center"/>
    </xf>
    <xf numFmtId="9" fontId="17" fillId="41" borderId="20" xfId="0" applyNumberFormat="1" applyFont="1" applyFill="1" applyBorder="1" applyAlignment="1">
      <alignment horizontal="center"/>
    </xf>
    <xf numFmtId="9" fontId="17" fillId="42" borderId="20" xfId="0" applyNumberFormat="1" applyFont="1" applyFill="1" applyBorder="1" applyAlignment="1">
      <alignment horizontal="center"/>
    </xf>
    <xf numFmtId="9" fontId="32" fillId="43" borderId="20" xfId="0" applyNumberFormat="1" applyFont="1" applyFill="1" applyBorder="1" applyAlignment="1">
      <alignment horizontal="center"/>
    </xf>
    <xf numFmtId="9" fontId="32" fillId="44" borderId="20" xfId="0" applyNumberFormat="1" applyFont="1" applyFill="1" applyBorder="1" applyAlignment="1">
      <alignment horizontal="center"/>
    </xf>
    <xf numFmtId="9" fontId="17" fillId="45" borderId="20" xfId="0" applyNumberFormat="1" applyFont="1" applyFill="1" applyBorder="1" applyAlignment="1">
      <alignment horizontal="center"/>
    </xf>
    <xf numFmtId="9" fontId="17" fillId="46" borderId="20" xfId="0" applyNumberFormat="1" applyFont="1" applyFill="1" applyBorder="1" applyAlignment="1">
      <alignment horizontal="center"/>
    </xf>
    <xf numFmtId="9" fontId="17" fillId="47" borderId="20" xfId="0" applyNumberFormat="1" applyFont="1" applyFill="1" applyBorder="1" applyAlignment="1">
      <alignment horizontal="center"/>
    </xf>
    <xf numFmtId="9" fontId="32" fillId="35" borderId="20" xfId="0" applyNumberFormat="1" applyFont="1" applyFill="1" applyBorder="1" applyAlignment="1">
      <alignment horizontal="center"/>
    </xf>
    <xf numFmtId="9" fontId="32" fillId="41" borderId="20" xfId="0" applyNumberFormat="1" applyFont="1" applyFill="1" applyBorder="1" applyAlignment="1">
      <alignment horizontal="center"/>
    </xf>
    <xf numFmtId="9" fontId="17" fillId="48" borderId="20" xfId="0" applyNumberFormat="1" applyFont="1" applyFill="1" applyBorder="1" applyAlignment="1">
      <alignment horizontal="center"/>
    </xf>
    <xf numFmtId="9" fontId="17" fillId="49" borderId="20" xfId="0" applyNumberFormat="1" applyFont="1" applyFill="1" applyBorder="1" applyAlignment="1">
      <alignment horizontal="center"/>
    </xf>
    <xf numFmtId="3" fontId="6" fillId="6" borderId="0" xfId="0" applyNumberFormat="1" applyFont="1" applyFill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top" wrapText="1"/>
    </xf>
    <xf numFmtId="3" fontId="26" fillId="4" borderId="3" xfId="2" applyNumberFormat="1" applyFont="1" applyFill="1" applyBorder="1" applyAlignment="1">
      <alignment horizontal="center" vertical="center"/>
    </xf>
    <xf numFmtId="3" fontId="26" fillId="4" borderId="1" xfId="2" applyNumberFormat="1" applyFont="1" applyFill="1" applyBorder="1" applyAlignment="1">
      <alignment horizontal="center" vertical="center"/>
    </xf>
    <xf numFmtId="3" fontId="4" fillId="3" borderId="0" xfId="2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center" wrapText="1"/>
    </xf>
    <xf numFmtId="9" fontId="2" fillId="52" borderId="0" xfId="1" applyFont="1" applyFill="1" applyAlignment="1">
      <alignment horizontal="center"/>
    </xf>
    <xf numFmtId="9" fontId="9" fillId="52" borderId="0" xfId="1" applyFont="1" applyFill="1" applyAlignment="1">
      <alignment horizontal="center"/>
    </xf>
    <xf numFmtId="0" fontId="9" fillId="50" borderId="2" xfId="0" applyFont="1" applyFill="1" applyBorder="1"/>
    <xf numFmtId="3" fontId="9" fillId="4" borderId="2" xfId="0" applyNumberFormat="1" applyFont="1" applyFill="1" applyBorder="1" applyAlignment="1">
      <alignment horizontal="center"/>
    </xf>
    <xf numFmtId="9" fontId="9" fillId="52" borderId="2" xfId="1" applyFont="1" applyFill="1" applyBorder="1" applyAlignment="1">
      <alignment horizontal="center"/>
    </xf>
    <xf numFmtId="3" fontId="26" fillId="3" borderId="2" xfId="2" applyNumberFormat="1" applyFont="1" applyFill="1" applyBorder="1" applyAlignment="1">
      <alignment horizontal="center" vertical="center"/>
    </xf>
    <xf numFmtId="0" fontId="25" fillId="0" borderId="0" xfId="0" applyFont="1"/>
    <xf numFmtId="0" fontId="3" fillId="5" borderId="0" xfId="0" applyFont="1" applyFill="1" applyAlignment="1">
      <alignment horizontal="center"/>
    </xf>
    <xf numFmtId="0" fontId="3" fillId="5" borderId="3" xfId="0" applyFont="1" applyFill="1" applyBorder="1" applyAlignment="1">
      <alignment horizontal="center" vertical="top" wrapText="1"/>
    </xf>
    <xf numFmtId="0" fontId="28" fillId="0" borderId="22" xfId="0" applyFont="1" applyBorder="1"/>
    <xf numFmtId="0" fontId="2" fillId="50" borderId="0" xfId="0" applyFont="1" applyFill="1"/>
    <xf numFmtId="0" fontId="18" fillId="4" borderId="0" xfId="2" applyFont="1" applyFill="1" applyAlignment="1">
      <alignment horizontal="center" vertical="center"/>
    </xf>
    <xf numFmtId="0" fontId="12" fillId="4" borderId="0" xfId="0" applyFont="1" applyFill="1" applyAlignment="1">
      <alignment horizontal="left" wrapText="1"/>
    </xf>
    <xf numFmtId="3" fontId="12" fillId="4" borderId="0" xfId="0" applyNumberFormat="1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2" fillId="50" borderId="0" xfId="0" applyFont="1" applyFill="1" applyAlignment="1">
      <alignment vertical="center"/>
    </xf>
    <xf numFmtId="0" fontId="6" fillId="6" borderId="0" xfId="0" applyFont="1" applyFill="1" applyAlignment="1">
      <alignment horizontal="right"/>
    </xf>
    <xf numFmtId="0" fontId="6" fillId="6" borderId="1" xfId="0" applyFont="1" applyFill="1" applyBorder="1" applyAlignment="1">
      <alignment horizontal="right"/>
    </xf>
    <xf numFmtId="3" fontId="33" fillId="3" borderId="0" xfId="2" applyNumberFormat="1" applyFont="1" applyFill="1" applyAlignment="1">
      <alignment horizontal="right" vertical="center"/>
    </xf>
    <xf numFmtId="9" fontId="33" fillId="3" borderId="0" xfId="1" applyFont="1" applyFill="1" applyBorder="1" applyAlignment="1">
      <alignment horizontal="center" vertical="center"/>
    </xf>
    <xf numFmtId="0" fontId="3" fillId="4" borderId="3" xfId="0" applyFont="1" applyFill="1" applyBorder="1"/>
    <xf numFmtId="0" fontId="4" fillId="4" borderId="3" xfId="0" applyFont="1" applyFill="1" applyBorder="1"/>
    <xf numFmtId="3" fontId="33" fillId="3" borderId="2" xfId="2" applyNumberFormat="1" applyFont="1" applyFill="1" applyBorder="1" applyAlignment="1">
      <alignment horizontal="center" vertical="center"/>
    </xf>
    <xf numFmtId="0" fontId="3" fillId="53" borderId="0" xfId="0" applyFont="1" applyFill="1" applyAlignment="1">
      <alignment horizontal="center"/>
    </xf>
    <xf numFmtId="0" fontId="10" fillId="53" borderId="1" xfId="0" applyFont="1" applyFill="1" applyBorder="1" applyAlignment="1">
      <alignment horizontal="center"/>
    </xf>
    <xf numFmtId="0" fontId="3" fillId="53" borderId="1" xfId="0" applyFont="1" applyFill="1" applyBorder="1" applyAlignment="1">
      <alignment horizontal="center"/>
    </xf>
    <xf numFmtId="3" fontId="26" fillId="50" borderId="3" xfId="2" applyNumberFormat="1" applyFont="1" applyFill="1" applyBorder="1" applyAlignment="1">
      <alignment horizontal="center" vertical="center"/>
    </xf>
    <xf numFmtId="3" fontId="26" fillId="50" borderId="1" xfId="2" applyNumberFormat="1" applyFont="1" applyFill="1" applyBorder="1" applyAlignment="1">
      <alignment horizontal="center" vertical="center"/>
    </xf>
    <xf numFmtId="3" fontId="26" fillId="50" borderId="0" xfId="2" applyNumberFormat="1" applyFont="1" applyFill="1" applyAlignment="1">
      <alignment horizontal="left" vertical="center"/>
    </xf>
    <xf numFmtId="3" fontId="26" fillId="50" borderId="0" xfId="2" applyNumberFormat="1" applyFont="1" applyFill="1" applyAlignment="1">
      <alignment horizontal="center" vertical="center"/>
    </xf>
    <xf numFmtId="0" fontId="6" fillId="50" borderId="0" xfId="0" applyFont="1" applyFill="1" applyAlignment="1">
      <alignment horizontal="left"/>
    </xf>
    <xf numFmtId="3" fontId="4" fillId="50" borderId="0" xfId="2" applyNumberFormat="1" applyFont="1" applyFill="1" applyAlignment="1">
      <alignment horizontal="center" vertical="center"/>
    </xf>
    <xf numFmtId="9" fontId="2" fillId="55" borderId="0" xfId="1" applyFont="1" applyFill="1" applyAlignment="1">
      <alignment horizontal="center"/>
    </xf>
    <xf numFmtId="9" fontId="2" fillId="50" borderId="0" xfId="1" applyFont="1" applyFill="1" applyAlignment="1">
      <alignment horizontal="center"/>
    </xf>
    <xf numFmtId="9" fontId="2" fillId="50" borderId="1" xfId="1" applyFont="1" applyFill="1" applyBorder="1" applyAlignment="1">
      <alignment horizontal="center"/>
    </xf>
    <xf numFmtId="9" fontId="2" fillId="55" borderId="1" xfId="1" applyFont="1" applyFill="1" applyBorder="1" applyAlignment="1">
      <alignment horizontal="center"/>
    </xf>
    <xf numFmtId="9" fontId="9" fillId="50" borderId="0" xfId="1" applyFont="1" applyFill="1" applyAlignment="1">
      <alignment horizontal="center"/>
    </xf>
    <xf numFmtId="9" fontId="9" fillId="55" borderId="0" xfId="1" applyFont="1" applyFill="1" applyAlignment="1">
      <alignment horizontal="center"/>
    </xf>
    <xf numFmtId="9" fontId="9" fillId="52" borderId="0" xfId="1" applyFont="1" applyFill="1" applyBorder="1" applyAlignment="1">
      <alignment horizontal="center"/>
    </xf>
    <xf numFmtId="9" fontId="9" fillId="50" borderId="0" xfId="1" applyFont="1" applyFill="1" applyBorder="1" applyAlignment="1">
      <alignment horizontal="center"/>
    </xf>
    <xf numFmtId="9" fontId="9" fillId="55" borderId="0" xfId="1" applyFont="1" applyFill="1" applyBorder="1" applyAlignment="1">
      <alignment horizontal="center"/>
    </xf>
    <xf numFmtId="9" fontId="2" fillId="52" borderId="0" xfId="1" applyFont="1" applyFill="1" applyBorder="1" applyAlignment="1">
      <alignment horizontal="center"/>
    </xf>
    <xf numFmtId="9" fontId="2" fillId="50" borderId="0" xfId="1" applyFont="1" applyFill="1" applyBorder="1" applyAlignment="1">
      <alignment horizontal="center"/>
    </xf>
    <xf numFmtId="9" fontId="2" fillId="55" borderId="0" xfId="1" applyFont="1" applyFill="1" applyBorder="1" applyAlignment="1">
      <alignment horizontal="center"/>
    </xf>
    <xf numFmtId="0" fontId="6" fillId="50" borderId="1" xfId="0" applyFont="1" applyFill="1" applyBorder="1" applyAlignment="1">
      <alignment horizontal="left"/>
    </xf>
    <xf numFmtId="3" fontId="4" fillId="50" borderId="1" xfId="2" applyNumberFormat="1" applyFont="1" applyFill="1" applyBorder="1" applyAlignment="1">
      <alignment horizontal="center" vertical="center"/>
    </xf>
    <xf numFmtId="9" fontId="2" fillId="52" borderId="1" xfId="1" applyFont="1" applyFill="1" applyBorder="1" applyAlignment="1">
      <alignment horizontal="center"/>
    </xf>
    <xf numFmtId="3" fontId="26" fillId="50" borderId="3" xfId="2" applyNumberFormat="1" applyFont="1" applyFill="1" applyBorder="1" applyAlignment="1">
      <alignment horizontal="left" vertical="center"/>
    </xf>
    <xf numFmtId="9" fontId="9" fillId="52" borderId="3" xfId="1" applyFont="1" applyFill="1" applyBorder="1" applyAlignment="1">
      <alignment horizontal="center"/>
    </xf>
    <xf numFmtId="9" fontId="9" fillId="50" borderId="3" xfId="1" applyFont="1" applyFill="1" applyBorder="1" applyAlignment="1">
      <alignment horizontal="center"/>
    </xf>
    <xf numFmtId="9" fontId="9" fillId="55" borderId="3" xfId="1" applyFont="1" applyFill="1" applyBorder="1" applyAlignment="1">
      <alignment horizontal="center"/>
    </xf>
    <xf numFmtId="0" fontId="9" fillId="52" borderId="1" xfId="0" applyFont="1" applyFill="1" applyBorder="1" applyAlignment="1">
      <alignment horizontal="center"/>
    </xf>
    <xf numFmtId="3" fontId="26" fillId="54" borderId="1" xfId="2" applyNumberFormat="1" applyFont="1" applyFill="1" applyBorder="1" applyAlignment="1">
      <alignment horizontal="center" wrapText="1"/>
    </xf>
    <xf numFmtId="0" fontId="9" fillId="56" borderId="2" xfId="0" applyFont="1" applyFill="1" applyBorder="1"/>
    <xf numFmtId="3" fontId="26" fillId="56" borderId="2" xfId="2" applyNumberFormat="1" applyFont="1" applyFill="1" applyBorder="1" applyAlignment="1">
      <alignment horizontal="center" vertical="center"/>
    </xf>
    <xf numFmtId="9" fontId="9" fillId="56" borderId="2" xfId="1" applyFont="1" applyFill="1" applyBorder="1" applyAlignment="1">
      <alignment horizontal="center"/>
    </xf>
    <xf numFmtId="9" fontId="2" fillId="0" borderId="0" xfId="1" applyFont="1" applyBorder="1"/>
    <xf numFmtId="0" fontId="24" fillId="0" borderId="23" xfId="2" applyFont="1" applyBorder="1" applyAlignment="1">
      <alignment horizontal="center" vertical="center" wrapText="1"/>
    </xf>
    <xf numFmtId="0" fontId="20" fillId="57" borderId="24" xfId="2" applyFont="1" applyFill="1" applyBorder="1" applyAlignment="1">
      <alignment horizontal="left"/>
    </xf>
    <xf numFmtId="165" fontId="20" fillId="57" borderId="24" xfId="2" applyNumberFormat="1" applyFont="1" applyFill="1" applyBorder="1" applyAlignment="1">
      <alignment horizontal="right"/>
    </xf>
    <xf numFmtId="0" fontId="24" fillId="0" borderId="0" xfId="2" applyFont="1" applyAlignment="1">
      <alignment horizontal="left"/>
    </xf>
    <xf numFmtId="165" fontId="24" fillId="57" borderId="24" xfId="2" applyNumberFormat="1" applyFont="1" applyFill="1" applyBorder="1" applyAlignment="1">
      <alignment horizontal="right"/>
    </xf>
    <xf numFmtId="165" fontId="24" fillId="57" borderId="25" xfId="2" applyNumberFormat="1" applyFont="1" applyFill="1" applyBorder="1" applyAlignment="1">
      <alignment horizontal="right"/>
    </xf>
    <xf numFmtId="165" fontId="24" fillId="57" borderId="0" xfId="2" applyNumberFormat="1" applyFont="1" applyFill="1" applyAlignment="1">
      <alignment horizontal="right"/>
    </xf>
    <xf numFmtId="0" fontId="24" fillId="0" borderId="26" xfId="2" applyFont="1" applyBorder="1" applyAlignment="1">
      <alignment horizontal="left"/>
    </xf>
    <xf numFmtId="165" fontId="24" fillId="57" borderId="27" xfId="2" applyNumberFormat="1" applyFont="1" applyFill="1" applyBorder="1" applyAlignment="1">
      <alignment horizontal="right"/>
    </xf>
    <xf numFmtId="0" fontId="12" fillId="0" borderId="23" xfId="2" applyFont="1" applyBorder="1" applyAlignment="1">
      <alignment horizontal="center" vertical="center" wrapText="1"/>
    </xf>
    <xf numFmtId="3" fontId="26" fillId="55" borderId="3" xfId="2" applyNumberFormat="1" applyFont="1" applyFill="1" applyBorder="1" applyAlignment="1">
      <alignment horizontal="center" vertical="center"/>
    </xf>
    <xf numFmtId="3" fontId="26" fillId="55" borderId="1" xfId="2" applyNumberFormat="1" applyFont="1" applyFill="1" applyBorder="1" applyAlignment="1">
      <alignment horizontal="center" vertical="center"/>
    </xf>
    <xf numFmtId="0" fontId="12" fillId="55" borderId="23" xfId="2" applyFont="1" applyFill="1" applyBorder="1" applyAlignment="1">
      <alignment horizontal="center" vertical="center" wrapText="1"/>
    </xf>
    <xf numFmtId="0" fontId="9" fillId="55" borderId="2" xfId="0" applyFont="1" applyFill="1" applyBorder="1"/>
    <xf numFmtId="3" fontId="26" fillId="55" borderId="2" xfId="2" applyNumberFormat="1" applyFont="1" applyFill="1" applyBorder="1" applyAlignment="1">
      <alignment horizontal="center" vertical="center"/>
    </xf>
    <xf numFmtId="9" fontId="9" fillId="55" borderId="2" xfId="1" applyFont="1" applyFill="1" applyBorder="1" applyAlignment="1">
      <alignment horizontal="center"/>
    </xf>
    <xf numFmtId="166" fontId="9" fillId="50" borderId="3" xfId="1" applyNumberFormat="1" applyFont="1" applyFill="1" applyBorder="1" applyAlignment="1">
      <alignment horizontal="center"/>
    </xf>
    <xf numFmtId="166" fontId="2" fillId="50" borderId="0" xfId="1" applyNumberFormat="1" applyFont="1" applyFill="1" applyBorder="1" applyAlignment="1">
      <alignment horizontal="center"/>
    </xf>
    <xf numFmtId="166" fontId="2" fillId="50" borderId="1" xfId="1" applyNumberFormat="1" applyFont="1" applyFill="1" applyBorder="1" applyAlignment="1">
      <alignment horizontal="center"/>
    </xf>
    <xf numFmtId="166" fontId="9" fillId="50" borderId="0" xfId="1" applyNumberFormat="1" applyFont="1" applyFill="1" applyBorder="1" applyAlignment="1">
      <alignment horizontal="center"/>
    </xf>
    <xf numFmtId="166" fontId="9" fillId="50" borderId="0" xfId="1" applyNumberFormat="1" applyFont="1" applyFill="1" applyAlignment="1">
      <alignment horizontal="center"/>
    </xf>
    <xf numFmtId="166" fontId="2" fillId="50" borderId="0" xfId="1" applyNumberFormat="1" applyFont="1" applyFill="1" applyAlignment="1">
      <alignment horizontal="center"/>
    </xf>
    <xf numFmtId="166" fontId="9" fillId="55" borderId="2" xfId="1" applyNumberFormat="1" applyFont="1" applyFill="1" applyBorder="1" applyAlignment="1">
      <alignment horizontal="center"/>
    </xf>
    <xf numFmtId="2" fontId="0" fillId="0" borderId="0" xfId="0" applyNumberFormat="1"/>
    <xf numFmtId="2" fontId="9" fillId="50" borderId="3" xfId="1" applyNumberFormat="1" applyFont="1" applyFill="1" applyBorder="1" applyAlignment="1">
      <alignment horizontal="center"/>
    </xf>
    <xf numFmtId="0" fontId="6" fillId="50" borderId="3" xfId="0" applyFont="1" applyFill="1" applyBorder="1" applyAlignment="1">
      <alignment horizontal="left"/>
    </xf>
    <xf numFmtId="9" fontId="2" fillId="50" borderId="3" xfId="1" applyFont="1" applyFill="1" applyBorder="1" applyAlignment="1">
      <alignment horizontal="center"/>
    </xf>
    <xf numFmtId="0" fontId="27" fillId="0" borderId="21" xfId="0" applyFont="1" applyBorder="1" applyAlignment="1">
      <alignment horizontal="center" wrapText="1"/>
    </xf>
    <xf numFmtId="0" fontId="29" fillId="60" borderId="20" xfId="0" applyFont="1" applyFill="1" applyBorder="1" applyAlignment="1">
      <alignment horizontal="center" wrapText="1"/>
    </xf>
    <xf numFmtId="164" fontId="29" fillId="0" borderId="18" xfId="0" applyNumberFormat="1" applyFont="1" applyBorder="1" applyAlignment="1">
      <alignment horizontal="center"/>
    </xf>
    <xf numFmtId="3" fontId="29" fillId="0" borderId="20" xfId="0" applyNumberFormat="1" applyFont="1" applyBorder="1" applyAlignment="1">
      <alignment horizontal="center"/>
    </xf>
    <xf numFmtId="3" fontId="29" fillId="14" borderId="20" xfId="0" applyNumberFormat="1" applyFont="1" applyFill="1" applyBorder="1" applyAlignment="1">
      <alignment horizontal="center"/>
    </xf>
    <xf numFmtId="0" fontId="30" fillId="17" borderId="20" xfId="0" applyFont="1" applyFill="1" applyBorder="1" applyAlignment="1">
      <alignment horizontal="center"/>
    </xf>
    <xf numFmtId="164" fontId="30" fillId="0" borderId="18" xfId="0" applyNumberFormat="1" applyFont="1" applyBorder="1" applyAlignment="1">
      <alignment horizontal="center"/>
    </xf>
    <xf numFmtId="3" fontId="30" fillId="0" borderId="20" xfId="0" applyNumberFormat="1" applyFont="1" applyBorder="1" applyAlignment="1">
      <alignment horizontal="center"/>
    </xf>
    <xf numFmtId="0" fontId="31" fillId="0" borderId="20" xfId="0" applyFont="1" applyBorder="1" applyAlignment="1">
      <alignment horizontal="center" wrapText="1"/>
    </xf>
    <xf numFmtId="164" fontId="31" fillId="0" borderId="18" xfId="0" applyNumberFormat="1" applyFont="1" applyBorder="1" applyAlignment="1">
      <alignment horizontal="center"/>
    </xf>
    <xf numFmtId="3" fontId="31" fillId="0" borderId="20" xfId="0" applyNumberFormat="1" applyFont="1" applyBorder="1" applyAlignment="1">
      <alignment horizontal="center"/>
    </xf>
    <xf numFmtId="3" fontId="31" fillId="14" borderId="20" xfId="0" applyNumberFormat="1" applyFont="1" applyFill="1" applyBorder="1" applyAlignment="1">
      <alignment horizontal="center"/>
    </xf>
    <xf numFmtId="0" fontId="30" fillId="17" borderId="20" xfId="0" applyFont="1" applyFill="1" applyBorder="1" applyAlignment="1">
      <alignment horizontal="center" wrapText="1"/>
    </xf>
    <xf numFmtId="9" fontId="29" fillId="25" borderId="20" xfId="1" applyFont="1" applyFill="1" applyBorder="1" applyAlignment="1">
      <alignment horizontal="center"/>
    </xf>
    <xf numFmtId="9" fontId="27" fillId="62" borderId="20" xfId="1" applyFont="1" applyFill="1" applyBorder="1" applyAlignment="1">
      <alignment horizontal="center"/>
    </xf>
    <xf numFmtId="0" fontId="36" fillId="63" borderId="2" xfId="2" applyFont="1" applyFill="1" applyBorder="1" applyAlignment="1">
      <alignment horizontal="center" vertical="center"/>
    </xf>
    <xf numFmtId="9" fontId="16" fillId="0" borderId="0" xfId="1" applyFont="1"/>
    <xf numFmtId="0" fontId="13" fillId="6" borderId="0" xfId="2" applyFont="1" applyFill="1" applyAlignment="1">
      <alignment vertical="center"/>
    </xf>
    <xf numFmtId="0" fontId="11" fillId="3" borderId="0" xfId="2" applyFont="1" applyFill="1" applyAlignment="1">
      <alignment vertical="center"/>
    </xf>
    <xf numFmtId="9" fontId="29" fillId="38" borderId="20" xfId="1" applyFont="1" applyFill="1" applyBorder="1" applyAlignment="1">
      <alignment horizontal="center"/>
    </xf>
    <xf numFmtId="9" fontId="29" fillId="61" borderId="20" xfId="1" applyFont="1" applyFill="1" applyBorder="1" applyAlignment="1">
      <alignment horizontal="center"/>
    </xf>
    <xf numFmtId="0" fontId="28" fillId="0" borderId="30" xfId="0" applyFont="1" applyBorder="1"/>
    <xf numFmtId="0" fontId="37" fillId="63" borderId="0" xfId="2" applyFont="1" applyFill="1" applyAlignment="1">
      <alignment horizontal="center" vertical="center"/>
    </xf>
    <xf numFmtId="0" fontId="37" fillId="63" borderId="2" xfId="2" applyFont="1" applyFill="1" applyBorder="1" applyAlignment="1">
      <alignment horizontal="center" vertical="center"/>
    </xf>
    <xf numFmtId="0" fontId="37" fillId="0" borderId="2" xfId="2" applyFont="1" applyBorder="1" applyAlignment="1">
      <alignment horizontal="center" vertical="center"/>
    </xf>
    <xf numFmtId="0" fontId="38" fillId="6" borderId="0" xfId="2" applyFont="1" applyFill="1" applyAlignment="1">
      <alignment vertical="center"/>
    </xf>
    <xf numFmtId="2" fontId="39" fillId="0" borderId="0" xfId="1" applyNumberFormat="1" applyFont="1"/>
    <xf numFmtId="9" fontId="39" fillId="0" borderId="0" xfId="1" applyFont="1" applyFill="1"/>
    <xf numFmtId="9" fontId="39" fillId="0" borderId="0" xfId="1" applyFont="1"/>
    <xf numFmtId="0" fontId="20" fillId="0" borderId="0" xfId="2" applyFont="1" applyAlignment="1">
      <alignment horizontal="left"/>
    </xf>
    <xf numFmtId="165" fontId="24" fillId="57" borderId="31" xfId="2" applyNumberFormat="1" applyFont="1" applyFill="1" applyBorder="1" applyAlignment="1">
      <alignment horizontal="right"/>
    </xf>
    <xf numFmtId="0" fontId="24" fillId="0" borderId="0" xfId="2" applyFont="1" applyAlignment="1">
      <alignment horizontal="center" vertical="center" wrapText="1"/>
    </xf>
    <xf numFmtId="165" fontId="20" fillId="57" borderId="0" xfId="2" applyNumberFormat="1" applyFont="1" applyFill="1" applyAlignment="1">
      <alignment horizontal="right"/>
    </xf>
    <xf numFmtId="165" fontId="2" fillId="0" borderId="0" xfId="0" applyNumberFormat="1" applyFont="1"/>
    <xf numFmtId="0" fontId="12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0" fontId="6" fillId="0" borderId="26" xfId="2" applyFont="1" applyBorder="1" applyAlignment="1">
      <alignment horizontal="left"/>
    </xf>
    <xf numFmtId="9" fontId="2" fillId="0" borderId="2" xfId="1" applyFont="1" applyBorder="1"/>
    <xf numFmtId="9" fontId="2" fillId="6" borderId="0" xfId="1" applyFont="1" applyFill="1" applyAlignment="1">
      <alignment horizontal="center"/>
    </xf>
    <xf numFmtId="0" fontId="18" fillId="7" borderId="3" xfId="2" applyFont="1" applyFill="1" applyBorder="1" applyAlignment="1">
      <alignment horizontal="left" vertical="center"/>
    </xf>
    <xf numFmtId="9" fontId="26" fillId="64" borderId="2" xfId="1" applyFont="1" applyFill="1" applyBorder="1" applyAlignment="1">
      <alignment vertical="center"/>
    </xf>
    <xf numFmtId="9" fontId="9" fillId="64" borderId="2" xfId="1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 wrapText="1"/>
    </xf>
    <xf numFmtId="9" fontId="24" fillId="57" borderId="0" xfId="1" applyFont="1" applyFill="1" applyBorder="1" applyAlignment="1">
      <alignment horizontal="right"/>
    </xf>
    <xf numFmtId="3" fontId="26" fillId="64" borderId="2" xfId="1" applyNumberFormat="1" applyFont="1" applyFill="1" applyBorder="1" applyAlignment="1">
      <alignment horizontal="center" vertical="center"/>
    </xf>
    <xf numFmtId="9" fontId="26" fillId="64" borderId="2" xfId="1" applyFont="1" applyFill="1" applyBorder="1" applyAlignment="1">
      <alignment horizontal="center" vertical="center"/>
    </xf>
    <xf numFmtId="3" fontId="4" fillId="50" borderId="0" xfId="2" applyNumberFormat="1" applyFont="1" applyFill="1" applyAlignment="1">
      <alignment horizontal="left" vertical="center"/>
    </xf>
    <xf numFmtId="9" fontId="26" fillId="64" borderId="2" xfId="1" applyFont="1" applyFill="1" applyBorder="1" applyAlignment="1">
      <alignment horizontal="left" vertical="center"/>
    </xf>
    <xf numFmtId="0" fontId="4" fillId="6" borderId="0" xfId="2" applyFont="1" applyFill="1" applyAlignment="1">
      <alignment horizontal="left" vertical="center"/>
    </xf>
    <xf numFmtId="0" fontId="26" fillId="3" borderId="0" xfId="2" applyFont="1" applyFill="1" applyAlignment="1">
      <alignment horizontal="left" vertical="center"/>
    </xf>
    <xf numFmtId="3" fontId="4" fillId="56" borderId="2" xfId="2" applyNumberFormat="1" applyFont="1" applyFill="1" applyBorder="1" applyAlignment="1">
      <alignment horizontal="center" vertical="center"/>
    </xf>
    <xf numFmtId="167" fontId="4" fillId="56" borderId="2" xfId="2" applyNumberFormat="1" applyFont="1" applyFill="1" applyBorder="1" applyAlignment="1">
      <alignment horizontal="center" vertical="center"/>
    </xf>
    <xf numFmtId="167" fontId="4" fillId="50" borderId="0" xfId="2" applyNumberFormat="1" applyFont="1" applyFill="1" applyAlignment="1">
      <alignment horizontal="center" vertical="center"/>
    </xf>
    <xf numFmtId="0" fontId="26" fillId="3" borderId="0" xfId="2" applyFont="1" applyFill="1" applyAlignment="1">
      <alignment horizontal="center" vertical="center" wrapText="1"/>
    </xf>
    <xf numFmtId="167" fontId="4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center" vertical="center" wrapText="1"/>
    </xf>
    <xf numFmtId="166" fontId="0" fillId="0" borderId="0" xfId="1" applyNumberFormat="1" applyFont="1"/>
    <xf numFmtId="166" fontId="25" fillId="0" borderId="0" xfId="1" applyNumberFormat="1" applyFont="1"/>
    <xf numFmtId="0" fontId="26" fillId="0" borderId="0" xfId="2" applyFont="1" applyAlignment="1">
      <alignment horizontal="center" vertical="center"/>
    </xf>
    <xf numFmtId="0" fontId="26" fillId="0" borderId="0" xfId="2" applyFont="1" applyAlignment="1">
      <alignment horizontal="center" vertical="center" wrapText="1"/>
    </xf>
    <xf numFmtId="3" fontId="26" fillId="0" borderId="0" xfId="2" applyNumberFormat="1" applyFont="1" applyAlignment="1">
      <alignment horizontal="center" vertical="center"/>
    </xf>
    <xf numFmtId="10" fontId="0" fillId="0" borderId="0" xfId="1" applyNumberFormat="1" applyFont="1"/>
    <xf numFmtId="10" fontId="25" fillId="0" borderId="0" xfId="0" applyNumberFormat="1" applyFont="1"/>
    <xf numFmtId="9" fontId="26" fillId="0" borderId="0" xfId="1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vertical="top"/>
    </xf>
    <xf numFmtId="0" fontId="9" fillId="5" borderId="1" xfId="0" applyFont="1" applyFill="1" applyBorder="1" applyAlignment="1">
      <alignment vertical="top"/>
    </xf>
    <xf numFmtId="0" fontId="3" fillId="5" borderId="0" xfId="0" applyFont="1" applyFill="1" applyAlignment="1">
      <alignment horizontal="center"/>
    </xf>
    <xf numFmtId="0" fontId="9" fillId="5" borderId="0" xfId="0" applyFont="1" applyFill="1"/>
    <xf numFmtId="0" fontId="3" fillId="5" borderId="3" xfId="0" applyFont="1" applyFill="1" applyBorder="1" applyAlignment="1">
      <alignment horizontal="center"/>
    </xf>
    <xf numFmtId="0" fontId="4" fillId="5" borderId="3" xfId="0" applyFont="1" applyFill="1" applyBorder="1"/>
    <xf numFmtId="0" fontId="9" fillId="5" borderId="0" xfId="0" applyFont="1" applyFill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3" fillId="53" borderId="0" xfId="0" applyFont="1" applyFill="1" applyAlignment="1">
      <alignment horizontal="center" vertical="top"/>
    </xf>
    <xf numFmtId="0" fontId="9" fillId="53" borderId="1" xfId="0" applyFont="1" applyFill="1" applyBorder="1" applyAlignment="1">
      <alignment vertical="top"/>
    </xf>
    <xf numFmtId="0" fontId="18" fillId="7" borderId="0" xfId="2" applyFont="1" applyFill="1" applyAlignment="1">
      <alignment horizontal="center" vertical="center"/>
    </xf>
    <xf numFmtId="0" fontId="18" fillId="7" borderId="1" xfId="2" applyFont="1" applyFill="1" applyBorder="1" applyAlignment="1">
      <alignment horizontal="center" vertical="center"/>
    </xf>
    <xf numFmtId="0" fontId="21" fillId="9" borderId="7" xfId="0" applyFont="1" applyFill="1" applyBorder="1" applyAlignment="1">
      <alignment horizontal="center" vertical="center" wrapText="1"/>
    </xf>
    <xf numFmtId="0" fontId="21" fillId="9" borderId="8" xfId="0" applyFont="1" applyFill="1" applyBorder="1" applyAlignment="1">
      <alignment horizontal="center" vertical="center" wrapText="1"/>
    </xf>
    <xf numFmtId="0" fontId="21" fillId="9" borderId="9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9" borderId="10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 wrapText="1"/>
    </xf>
    <xf numFmtId="0" fontId="19" fillId="8" borderId="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center" vertical="top" wrapText="1"/>
    </xf>
    <xf numFmtId="0" fontId="3" fillId="5" borderId="16" xfId="0" applyFont="1" applyFill="1" applyBorder="1" applyAlignment="1">
      <alignment horizontal="center" wrapText="1"/>
    </xf>
    <xf numFmtId="0" fontId="3" fillId="5" borderId="14" xfId="0" applyFont="1" applyFill="1" applyBorder="1" applyAlignment="1">
      <alignment horizontal="center" wrapText="1"/>
    </xf>
    <xf numFmtId="0" fontId="31" fillId="0" borderId="21" xfId="0" applyFont="1" applyBorder="1" applyAlignment="1">
      <alignment horizontal="center" wrapText="1"/>
    </xf>
    <xf numFmtId="0" fontId="28" fillId="0" borderId="22" xfId="0" applyFont="1" applyBorder="1"/>
    <xf numFmtId="0" fontId="9" fillId="4" borderId="3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3" fontId="26" fillId="3" borderId="3" xfId="2" applyNumberFormat="1" applyFont="1" applyFill="1" applyBorder="1" applyAlignment="1">
      <alignment horizontal="center" vertical="center" wrapText="1"/>
    </xf>
    <xf numFmtId="3" fontId="26" fillId="3" borderId="1" xfId="2" applyNumberFormat="1" applyFont="1" applyFill="1" applyBorder="1" applyAlignment="1">
      <alignment horizontal="center" vertical="center" wrapText="1"/>
    </xf>
    <xf numFmtId="0" fontId="30" fillId="17" borderId="21" xfId="0" applyFont="1" applyFill="1" applyBorder="1" applyAlignment="1">
      <alignment horizontal="center"/>
    </xf>
    <xf numFmtId="0" fontId="30" fillId="17" borderId="21" xfId="0" applyFont="1" applyFill="1" applyBorder="1" applyAlignment="1">
      <alignment horizontal="center" wrapText="1"/>
    </xf>
    <xf numFmtId="3" fontId="26" fillId="50" borderId="3" xfId="2" applyNumberFormat="1" applyFont="1" applyFill="1" applyBorder="1" applyAlignment="1">
      <alignment horizontal="center" vertical="center" wrapText="1"/>
    </xf>
    <xf numFmtId="3" fontId="26" fillId="50" borderId="1" xfId="2" applyNumberFormat="1" applyFont="1" applyFill="1" applyBorder="1" applyAlignment="1">
      <alignment horizontal="center" vertical="center" wrapText="1"/>
    </xf>
    <xf numFmtId="0" fontId="9" fillId="52" borderId="3" xfId="0" applyFont="1" applyFill="1" applyBorder="1" applyAlignment="1">
      <alignment horizontal="center" vertical="center"/>
    </xf>
    <xf numFmtId="3" fontId="26" fillId="54" borderId="3" xfId="2" applyNumberFormat="1" applyFont="1" applyFill="1" applyBorder="1" applyAlignment="1">
      <alignment horizontal="center" vertical="center" wrapText="1"/>
    </xf>
    <xf numFmtId="0" fontId="27" fillId="0" borderId="18" xfId="0" applyFont="1" applyBorder="1"/>
    <xf numFmtId="0" fontId="28" fillId="0" borderId="19" xfId="0" applyFont="1" applyBorder="1"/>
    <xf numFmtId="0" fontId="29" fillId="13" borderId="21" xfId="0" applyFont="1" applyFill="1" applyBorder="1" applyAlignment="1">
      <alignment horizontal="center" wrapText="1"/>
    </xf>
    <xf numFmtId="3" fontId="26" fillId="51" borderId="3" xfId="2" applyNumberFormat="1" applyFont="1" applyFill="1" applyBorder="1" applyAlignment="1">
      <alignment horizontal="center" vertical="center" wrapText="1"/>
    </xf>
    <xf numFmtId="3" fontId="26" fillId="51" borderId="1" xfId="2" applyNumberFormat="1" applyFont="1" applyFill="1" applyBorder="1" applyAlignment="1">
      <alignment horizontal="center" vertical="center" wrapText="1"/>
    </xf>
    <xf numFmtId="3" fontId="26" fillId="55" borderId="3" xfId="2" applyNumberFormat="1" applyFont="1" applyFill="1" applyBorder="1" applyAlignment="1">
      <alignment horizontal="center" vertical="center" wrapText="1"/>
    </xf>
    <xf numFmtId="3" fontId="26" fillId="55" borderId="1" xfId="2" applyNumberFormat="1" applyFont="1" applyFill="1" applyBorder="1" applyAlignment="1">
      <alignment horizontal="center" vertical="center" wrapText="1"/>
    </xf>
    <xf numFmtId="0" fontId="9" fillId="55" borderId="28" xfId="0" applyFont="1" applyFill="1" applyBorder="1" applyAlignment="1">
      <alignment horizontal="center" vertical="center"/>
    </xf>
    <xf numFmtId="0" fontId="24" fillId="0" borderId="23" xfId="2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37" fillId="63" borderId="0" xfId="2" applyFont="1" applyFill="1" applyAlignment="1">
      <alignment horizontal="center" vertical="center"/>
    </xf>
    <xf numFmtId="0" fontId="34" fillId="58" borderId="0" xfId="0" applyFont="1" applyFill="1" applyAlignment="1">
      <alignment horizontal="center"/>
    </xf>
    <xf numFmtId="0" fontId="0" fillId="0" borderId="0" xfId="0"/>
    <xf numFmtId="0" fontId="35" fillId="59" borderId="18" xfId="0" applyFont="1" applyFill="1" applyBorder="1" applyAlignment="1">
      <alignment horizontal="center" wrapText="1"/>
    </xf>
    <xf numFmtId="0" fontId="28" fillId="0" borderId="29" xfId="0" applyFont="1" applyBorder="1"/>
    <xf numFmtId="0" fontId="27" fillId="0" borderId="21" xfId="0" applyFont="1" applyBorder="1"/>
    <xf numFmtId="0" fontId="27" fillId="0" borderId="21" xfId="0" applyFont="1" applyBorder="1" applyAlignment="1">
      <alignment horizontal="center" wrapText="1"/>
    </xf>
    <xf numFmtId="0" fontId="27" fillId="0" borderId="18" xfId="0" applyFont="1" applyBorder="1" applyAlignment="1">
      <alignment horizontal="center" wrapText="1"/>
    </xf>
    <xf numFmtId="0" fontId="18" fillId="7" borderId="2" xfId="2" applyFont="1" applyFill="1" applyBorder="1" applyAlignment="1">
      <alignment horizontal="center" vertical="center" wrapText="1"/>
    </xf>
    <xf numFmtId="0" fontId="18" fillId="7" borderId="3" xfId="2" applyFont="1" applyFill="1" applyBorder="1" applyAlignment="1">
      <alignment horizontal="left" vertical="center" wrapText="1"/>
    </xf>
    <xf numFmtId="0" fontId="18" fillId="7" borderId="1" xfId="2" applyFont="1" applyFill="1" applyBorder="1" applyAlignment="1">
      <alignment horizontal="left" vertical="center" wrapText="1"/>
    </xf>
    <xf numFmtId="0" fontId="26" fillId="3" borderId="0" xfId="2" applyFont="1" applyFill="1" applyAlignment="1">
      <alignment horizontal="center" vertical="center"/>
    </xf>
  </cellXfs>
  <cellStyles count="3">
    <cellStyle name="Normal" xfId="0" builtinId="0"/>
    <cellStyle name="Normal 2" xfId="2" xr:uid="{00DF77B0-EEB5-4ED5-9634-5BE7693DFE74}"/>
    <cellStyle name="Porcentaje" xfId="1" builtinId="5"/>
  </cellStyles>
  <dxfs count="0"/>
  <tableStyles count="0" defaultTableStyle="TableStyleMedium2" defaultPivotStyle="PivotStyleLight16"/>
  <colors>
    <mruColors>
      <color rgb="FFCABD7C"/>
      <color rgb="FFE4E3CE"/>
      <color rgb="FF121A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121AB4">
                  <a:alpha val="7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DAE-4BB4-A377-57BC82A46790}"/>
              </c:ext>
            </c:extLst>
          </c:dPt>
          <c:dPt>
            <c:idx val="1"/>
            <c:bubble3D val="0"/>
            <c:spPr>
              <a:solidFill>
                <a:srgbClr val="CABD7C">
                  <a:alpha val="5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DAE-4BB4-A377-57BC82A4679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DAE-4BB4-A377-57BC82A46790}"/>
              </c:ext>
            </c:extLst>
          </c:dPt>
          <c:dLbls>
            <c:dLbl>
              <c:idx val="0"/>
              <c:layout>
                <c:manualLayout>
                  <c:x val="0.1111111111111111"/>
                  <c:y val="-0.236111111111111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AE-4BB4-A377-57BC82A46790}"/>
                </c:ext>
              </c:extLst>
            </c:dLbl>
            <c:dLbl>
              <c:idx val="1"/>
              <c:layout>
                <c:manualLayout>
                  <c:x val="0"/>
                  <c:y val="4.62962962962962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DAE-4BB4-A377-57BC82A46790}"/>
                </c:ext>
              </c:extLst>
            </c:dLbl>
            <c:dLbl>
              <c:idx val="2"/>
              <c:layout>
                <c:manualLayout>
                  <c:x val="2.7777887139107612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023687664041992"/>
                      <c:h val="0.1680839895013123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DAE-4BB4-A377-57BC82A46790}"/>
                </c:ext>
              </c:extLst>
            </c:dLbl>
            <c:spPr>
              <a:solidFill>
                <a:sysClr val="window" lastClr="FFFFFF">
                  <a:alpha val="0"/>
                </a:sysClr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SALUD!$M$7:$M$9</c:f>
              <c:strCache>
                <c:ptCount val="3"/>
                <c:pt idx="0">
                  <c:v>Centros de Salud y postas sanitarias</c:v>
                </c:pt>
                <c:pt idx="1">
                  <c:v>Hospitales Públicos </c:v>
                </c:pt>
                <c:pt idx="2">
                  <c:v>Hospitales Privados </c:v>
                </c:pt>
              </c:strCache>
            </c:strRef>
          </c:cat>
          <c:val>
            <c:numRef>
              <c:f>SALUD!$N$7:$N$9</c:f>
              <c:numCache>
                <c:formatCode>#,##0</c:formatCode>
                <c:ptCount val="3"/>
                <c:pt idx="0">
                  <c:v>337</c:v>
                </c:pt>
                <c:pt idx="1">
                  <c:v>24</c:v>
                </c:pt>
                <c:pt idx="2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E-4BB4-A377-57BC82A46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'agua y cloaca'!$AJ$7</c:f>
              <c:strCache>
                <c:ptCount val="1"/>
                <c:pt idx="0">
                  <c:v>Con acceso</c:v>
                </c:pt>
              </c:strCache>
            </c:strRef>
          </c:tx>
          <c:spPr>
            <a:solidFill>
              <a:srgbClr val="121AB4"/>
            </a:solidFill>
            <a:ln>
              <a:noFill/>
            </a:ln>
            <a:effectLst/>
          </c:spPr>
          <c:invertIfNegative val="0"/>
          <c:cat>
            <c:strRef>
              <c:f>'agua y cloaca'!$AI$8:$AI$25</c:f>
              <c:strCache>
                <c:ptCount val="18"/>
                <c:pt idx="0">
                  <c:v>Godoy Cruz</c:v>
                </c:pt>
                <c:pt idx="1">
                  <c:v>Capital</c:v>
                </c:pt>
                <c:pt idx="2">
                  <c:v>General Alvear</c:v>
                </c:pt>
                <c:pt idx="3">
                  <c:v>Rivadavia</c:v>
                </c:pt>
                <c:pt idx="4">
                  <c:v>San Rafael</c:v>
                </c:pt>
                <c:pt idx="5">
                  <c:v>Junín</c:v>
                </c:pt>
                <c:pt idx="6">
                  <c:v>Guaymallén</c:v>
                </c:pt>
                <c:pt idx="7">
                  <c:v>La Paz</c:v>
                </c:pt>
                <c:pt idx="8">
                  <c:v>Las Heras</c:v>
                </c:pt>
                <c:pt idx="9">
                  <c:v>San Martín</c:v>
                </c:pt>
                <c:pt idx="10">
                  <c:v>Maipú</c:v>
                </c:pt>
                <c:pt idx="11">
                  <c:v>Malargüe</c:v>
                </c:pt>
                <c:pt idx="12">
                  <c:v>Tunuyán</c:v>
                </c:pt>
                <c:pt idx="13">
                  <c:v>Luján de Cuyo</c:v>
                </c:pt>
                <c:pt idx="14">
                  <c:v>Tupungato</c:v>
                </c:pt>
                <c:pt idx="15">
                  <c:v>Lavallle</c:v>
                </c:pt>
                <c:pt idx="16">
                  <c:v>San Carlos</c:v>
                </c:pt>
                <c:pt idx="17">
                  <c:v>Santa Rosa</c:v>
                </c:pt>
              </c:strCache>
            </c:strRef>
          </c:cat>
          <c:val>
            <c:numRef>
              <c:f>'agua y cloaca'!$AJ$8:$AJ$25</c:f>
              <c:numCache>
                <c:formatCode>0%</c:formatCode>
                <c:ptCount val="18"/>
                <c:pt idx="0">
                  <c:v>0.98010142047981974</c:v>
                </c:pt>
                <c:pt idx="1">
                  <c:v>0.96907237554388903</c:v>
                </c:pt>
                <c:pt idx="2">
                  <c:v>0.94912087912087917</c:v>
                </c:pt>
                <c:pt idx="3">
                  <c:v>0.94885308437484317</c:v>
                </c:pt>
                <c:pt idx="4">
                  <c:v>0.94108591065292091</c:v>
                </c:pt>
                <c:pt idx="5">
                  <c:v>0.94088983050847452</c:v>
                </c:pt>
                <c:pt idx="6">
                  <c:v>0.93764438701593644</c:v>
                </c:pt>
                <c:pt idx="7">
                  <c:v>0.92402464065708423</c:v>
                </c:pt>
                <c:pt idx="8">
                  <c:v>0.91772740940135455</c:v>
                </c:pt>
                <c:pt idx="9">
                  <c:v>0.91770897248312644</c:v>
                </c:pt>
                <c:pt idx="10">
                  <c:v>0.9101318209687308</c:v>
                </c:pt>
                <c:pt idx="11">
                  <c:v>0.89110889110889113</c:v>
                </c:pt>
                <c:pt idx="12">
                  <c:v>0.88272795456980602</c:v>
                </c:pt>
                <c:pt idx="13">
                  <c:v>0.87899586667172269</c:v>
                </c:pt>
                <c:pt idx="14">
                  <c:v>0.87838483593501115</c:v>
                </c:pt>
                <c:pt idx="15">
                  <c:v>0.86557734204793024</c:v>
                </c:pt>
                <c:pt idx="16">
                  <c:v>0.83885385904701093</c:v>
                </c:pt>
                <c:pt idx="17">
                  <c:v>0.75899581589958154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FD-46A3-AAE2-34499ACF80DB}"/>
            </c:ext>
          </c:extLst>
        </c:ser>
        <c:ser>
          <c:idx val="1"/>
          <c:order val="1"/>
          <c:tx>
            <c:strRef>
              <c:f>'agua y cloaca'!$AK$7</c:f>
              <c:strCache>
                <c:ptCount val="1"/>
                <c:pt idx="0">
                  <c:v>Sin acceso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'agua y cloaca'!$AI$8:$AI$25</c:f>
              <c:strCache>
                <c:ptCount val="18"/>
                <c:pt idx="0">
                  <c:v>Godoy Cruz</c:v>
                </c:pt>
                <c:pt idx="1">
                  <c:v>Capital</c:v>
                </c:pt>
                <c:pt idx="2">
                  <c:v>General Alvear</c:v>
                </c:pt>
                <c:pt idx="3">
                  <c:v>Rivadavia</c:v>
                </c:pt>
                <c:pt idx="4">
                  <c:v>San Rafael</c:v>
                </c:pt>
                <c:pt idx="5">
                  <c:v>Junín</c:v>
                </c:pt>
                <c:pt idx="6">
                  <c:v>Guaymallén</c:v>
                </c:pt>
                <c:pt idx="7">
                  <c:v>La Paz</c:v>
                </c:pt>
                <c:pt idx="8">
                  <c:v>Las Heras</c:v>
                </c:pt>
                <c:pt idx="9">
                  <c:v>San Martín</c:v>
                </c:pt>
                <c:pt idx="10">
                  <c:v>Maipú</c:v>
                </c:pt>
                <c:pt idx="11">
                  <c:v>Malargüe</c:v>
                </c:pt>
                <c:pt idx="12">
                  <c:v>Tunuyán</c:v>
                </c:pt>
                <c:pt idx="13">
                  <c:v>Luján de Cuyo</c:v>
                </c:pt>
                <c:pt idx="14">
                  <c:v>Tupungato</c:v>
                </c:pt>
                <c:pt idx="15">
                  <c:v>Lavallle</c:v>
                </c:pt>
                <c:pt idx="16">
                  <c:v>San Carlos</c:v>
                </c:pt>
                <c:pt idx="17">
                  <c:v>Santa Rosa</c:v>
                </c:pt>
              </c:strCache>
            </c:strRef>
          </c:cat>
          <c:val>
            <c:numRef>
              <c:f>'agua y cloaca'!$AK$8:$AK$25</c:f>
              <c:numCache>
                <c:formatCode>0%</c:formatCode>
                <c:ptCount val="18"/>
                <c:pt idx="0">
                  <c:v>1.989857952018026E-2</c:v>
                </c:pt>
                <c:pt idx="1">
                  <c:v>3.0927624456110969E-2</c:v>
                </c:pt>
                <c:pt idx="2">
                  <c:v>5.0879120879120832E-2</c:v>
                </c:pt>
                <c:pt idx="3">
                  <c:v>5.114691562515683E-2</c:v>
                </c:pt>
                <c:pt idx="4">
                  <c:v>5.8914089347079091E-2</c:v>
                </c:pt>
                <c:pt idx="5">
                  <c:v>5.9110169491525477E-2</c:v>
                </c:pt>
                <c:pt idx="6">
                  <c:v>6.2355612984063558E-2</c:v>
                </c:pt>
                <c:pt idx="7">
                  <c:v>7.5975359342915771E-2</c:v>
                </c:pt>
                <c:pt idx="8">
                  <c:v>8.2272590598645445E-2</c:v>
                </c:pt>
                <c:pt idx="9">
                  <c:v>8.2291027516873561E-2</c:v>
                </c:pt>
                <c:pt idx="10">
                  <c:v>8.9868179031269202E-2</c:v>
                </c:pt>
                <c:pt idx="11">
                  <c:v>0.10889110889110887</c:v>
                </c:pt>
                <c:pt idx="12">
                  <c:v>0.11727204543019398</c:v>
                </c:pt>
                <c:pt idx="13">
                  <c:v>0.12100413332827731</c:v>
                </c:pt>
                <c:pt idx="14">
                  <c:v>0.12161516406498885</c:v>
                </c:pt>
                <c:pt idx="15">
                  <c:v>0.13442265795206976</c:v>
                </c:pt>
                <c:pt idx="16">
                  <c:v>0.16114614095298907</c:v>
                </c:pt>
                <c:pt idx="17">
                  <c:v>0.24100418410041846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FD-46A3-AAE2-34499ACF8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0618416"/>
        <c:axId val="1790621776"/>
      </c:barChart>
      <c:catAx>
        <c:axId val="17906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90621776"/>
        <c:crosses val="autoZero"/>
        <c:auto val="1"/>
        <c:lblAlgn val="ctr"/>
        <c:lblOffset val="100"/>
        <c:noMultiLvlLbl val="0"/>
      </c:catAx>
      <c:valAx>
        <c:axId val="17906217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90618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'agua y cloaca'!$AN$7</c:f>
              <c:strCache>
                <c:ptCount val="1"/>
                <c:pt idx="0">
                  <c:v>Con acceso 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'agua y cloaca'!$AM$8:$AM$25</c:f>
              <c:strCache>
                <c:ptCount val="18"/>
                <c:pt idx="0">
                  <c:v>Godoy Cruz</c:v>
                </c:pt>
                <c:pt idx="1">
                  <c:v>Capital</c:v>
                </c:pt>
                <c:pt idx="2">
                  <c:v>Las Heras</c:v>
                </c:pt>
                <c:pt idx="3">
                  <c:v>Guaymallén</c:v>
                </c:pt>
                <c:pt idx="4">
                  <c:v>Tunuyán</c:v>
                </c:pt>
                <c:pt idx="5">
                  <c:v>San Martín</c:v>
                </c:pt>
                <c:pt idx="6">
                  <c:v>Luján de Cuyo</c:v>
                </c:pt>
                <c:pt idx="7">
                  <c:v>Maipú</c:v>
                </c:pt>
                <c:pt idx="8">
                  <c:v>La Paz</c:v>
                </c:pt>
                <c:pt idx="9">
                  <c:v>Junín</c:v>
                </c:pt>
                <c:pt idx="10">
                  <c:v>General Alvear</c:v>
                </c:pt>
                <c:pt idx="11">
                  <c:v>Rivadavia</c:v>
                </c:pt>
                <c:pt idx="12">
                  <c:v>San Rafael</c:v>
                </c:pt>
                <c:pt idx="13">
                  <c:v>Tupungato</c:v>
                </c:pt>
                <c:pt idx="14">
                  <c:v>San Carlos</c:v>
                </c:pt>
                <c:pt idx="15">
                  <c:v>Lavallle</c:v>
                </c:pt>
                <c:pt idx="16">
                  <c:v>Santa Rosa</c:v>
                </c:pt>
                <c:pt idx="17">
                  <c:v>Malargüe</c:v>
                </c:pt>
              </c:strCache>
            </c:strRef>
          </c:cat>
          <c:val>
            <c:numRef>
              <c:f>'agua y cloaca'!$AN$8:$AN$25</c:f>
              <c:numCache>
                <c:formatCode>0%</c:formatCode>
                <c:ptCount val="18"/>
                <c:pt idx="0">
                  <c:v>0.95683698585451205</c:v>
                </c:pt>
                <c:pt idx="1">
                  <c:v>0.94991113925602111</c:v>
                </c:pt>
                <c:pt idx="2">
                  <c:v>0.8644492490084621</c:v>
                </c:pt>
                <c:pt idx="3">
                  <c:v>0.82108735659187904</c:v>
                </c:pt>
                <c:pt idx="4">
                  <c:v>0.63559412836172724</c:v>
                </c:pt>
                <c:pt idx="5">
                  <c:v>0.59984896398735077</c:v>
                </c:pt>
                <c:pt idx="6">
                  <c:v>0.55818891964658146</c:v>
                </c:pt>
                <c:pt idx="7">
                  <c:v>0.55562538320049049</c:v>
                </c:pt>
                <c:pt idx="8">
                  <c:v>0.55544147843942504</c:v>
                </c:pt>
                <c:pt idx="9">
                  <c:v>0.49166666666666664</c:v>
                </c:pt>
                <c:pt idx="10">
                  <c:v>0.48615384615384616</c:v>
                </c:pt>
                <c:pt idx="11">
                  <c:v>0.48210610851779351</c:v>
                </c:pt>
                <c:pt idx="12">
                  <c:v>0.47521649484536083</c:v>
                </c:pt>
                <c:pt idx="13">
                  <c:v>0.46862057980248489</c:v>
                </c:pt>
                <c:pt idx="14">
                  <c:v>0.44536674914199059</c:v>
                </c:pt>
                <c:pt idx="15">
                  <c:v>0.25504720406681192</c:v>
                </c:pt>
                <c:pt idx="16">
                  <c:v>8.7698744769874479E-2</c:v>
                </c:pt>
                <c:pt idx="17">
                  <c:v>2.4975024975024976E-2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FF-418B-937B-FCE1C55BC6FA}"/>
            </c:ext>
          </c:extLst>
        </c:ser>
        <c:ser>
          <c:idx val="1"/>
          <c:order val="1"/>
          <c:tx>
            <c:strRef>
              <c:f>'agua y cloaca'!$AO$7</c:f>
              <c:strCache>
                <c:ptCount val="1"/>
                <c:pt idx="0">
                  <c:v>Sin acceso</c:v>
                </c:pt>
              </c:strCache>
            </c:strRef>
          </c:tx>
          <c:spPr>
            <a:solidFill>
              <a:srgbClr val="E4E3CE"/>
            </a:solidFill>
            <a:ln>
              <a:noFill/>
            </a:ln>
            <a:effectLst/>
          </c:spPr>
          <c:invertIfNegative val="0"/>
          <c:cat>
            <c:strRef>
              <c:f>'agua y cloaca'!$AM$8:$AM$25</c:f>
              <c:strCache>
                <c:ptCount val="18"/>
                <c:pt idx="0">
                  <c:v>Godoy Cruz</c:v>
                </c:pt>
                <c:pt idx="1">
                  <c:v>Capital</c:v>
                </c:pt>
                <c:pt idx="2">
                  <c:v>Las Heras</c:v>
                </c:pt>
                <c:pt idx="3">
                  <c:v>Guaymallén</c:v>
                </c:pt>
                <c:pt idx="4">
                  <c:v>Tunuyán</c:v>
                </c:pt>
                <c:pt idx="5">
                  <c:v>San Martín</c:v>
                </c:pt>
                <c:pt idx="6">
                  <c:v>Luján de Cuyo</c:v>
                </c:pt>
                <c:pt idx="7">
                  <c:v>Maipú</c:v>
                </c:pt>
                <c:pt idx="8">
                  <c:v>La Paz</c:v>
                </c:pt>
                <c:pt idx="9">
                  <c:v>Junín</c:v>
                </c:pt>
                <c:pt idx="10">
                  <c:v>General Alvear</c:v>
                </c:pt>
                <c:pt idx="11">
                  <c:v>Rivadavia</c:v>
                </c:pt>
                <c:pt idx="12">
                  <c:v>San Rafael</c:v>
                </c:pt>
                <c:pt idx="13">
                  <c:v>Tupungato</c:v>
                </c:pt>
                <c:pt idx="14">
                  <c:v>San Carlos</c:v>
                </c:pt>
                <c:pt idx="15">
                  <c:v>Lavallle</c:v>
                </c:pt>
                <c:pt idx="16">
                  <c:v>Santa Rosa</c:v>
                </c:pt>
                <c:pt idx="17">
                  <c:v>Malargüe</c:v>
                </c:pt>
              </c:strCache>
            </c:strRef>
          </c:cat>
          <c:val>
            <c:numRef>
              <c:f>'agua y cloaca'!$AO$8:$AO$25</c:f>
              <c:numCache>
                <c:formatCode>0%</c:formatCode>
                <c:ptCount val="18"/>
                <c:pt idx="0">
                  <c:v>4.3163014145487955E-2</c:v>
                </c:pt>
                <c:pt idx="1">
                  <c:v>5.0088860743978891E-2</c:v>
                </c:pt>
                <c:pt idx="2">
                  <c:v>0.1355507509915379</c:v>
                </c:pt>
                <c:pt idx="3">
                  <c:v>0.17891264340812096</c:v>
                </c:pt>
                <c:pt idx="4">
                  <c:v>0.36440587163827276</c:v>
                </c:pt>
                <c:pt idx="5">
                  <c:v>0.40015103601264923</c:v>
                </c:pt>
                <c:pt idx="6">
                  <c:v>0.44181108035341854</c:v>
                </c:pt>
                <c:pt idx="7">
                  <c:v>0.44437461679950951</c:v>
                </c:pt>
                <c:pt idx="8">
                  <c:v>0.44455852156057496</c:v>
                </c:pt>
                <c:pt idx="9">
                  <c:v>0.5083333333333333</c:v>
                </c:pt>
                <c:pt idx="10">
                  <c:v>0.51384615384615384</c:v>
                </c:pt>
                <c:pt idx="11">
                  <c:v>0.51789389148220644</c:v>
                </c:pt>
                <c:pt idx="12">
                  <c:v>0.52478350515463923</c:v>
                </c:pt>
                <c:pt idx="13">
                  <c:v>0.53137942019751505</c:v>
                </c:pt>
                <c:pt idx="14">
                  <c:v>0.55463325085800941</c:v>
                </c:pt>
                <c:pt idx="15">
                  <c:v>0.74495279593318808</c:v>
                </c:pt>
                <c:pt idx="16">
                  <c:v>0.91230125523012551</c:v>
                </c:pt>
                <c:pt idx="17">
                  <c:v>0.97502497502497498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FF-418B-937B-FCE1C55BC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0592496"/>
        <c:axId val="1790595856"/>
      </c:barChart>
      <c:catAx>
        <c:axId val="179059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90595856"/>
        <c:crosses val="autoZero"/>
        <c:auto val="1"/>
        <c:lblAlgn val="ctr"/>
        <c:lblOffset val="100"/>
        <c:noMultiLvlLbl val="0"/>
      </c:catAx>
      <c:valAx>
        <c:axId val="17905958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90592496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gas!$U$28</c:f>
              <c:strCache>
                <c:ptCount val="1"/>
                <c:pt idx="0">
                  <c:v>con acceso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gas!$T$29:$T$46</c:f>
              <c:strCache>
                <c:ptCount val="18"/>
                <c:pt idx="0">
                  <c:v>Godoy Cruz</c:v>
                </c:pt>
                <c:pt idx="1">
                  <c:v>Capital</c:v>
                </c:pt>
                <c:pt idx="2">
                  <c:v>Guaymallén</c:v>
                </c:pt>
                <c:pt idx="3">
                  <c:v>Malargüe</c:v>
                </c:pt>
                <c:pt idx="4">
                  <c:v>Las Heras</c:v>
                </c:pt>
                <c:pt idx="5">
                  <c:v>Luján de Cuyo</c:v>
                </c:pt>
                <c:pt idx="6">
                  <c:v>Maipú</c:v>
                </c:pt>
                <c:pt idx="7">
                  <c:v>La Paz</c:v>
                </c:pt>
                <c:pt idx="8">
                  <c:v>General Alvear</c:v>
                </c:pt>
                <c:pt idx="9">
                  <c:v>Rivadavia</c:v>
                </c:pt>
                <c:pt idx="10">
                  <c:v>San Rafael</c:v>
                </c:pt>
                <c:pt idx="11">
                  <c:v>Tunuyán</c:v>
                </c:pt>
                <c:pt idx="12">
                  <c:v>Junín</c:v>
                </c:pt>
                <c:pt idx="13">
                  <c:v>San Carlos</c:v>
                </c:pt>
                <c:pt idx="14">
                  <c:v>San Martín</c:v>
                </c:pt>
                <c:pt idx="15">
                  <c:v>Tupungato</c:v>
                </c:pt>
                <c:pt idx="16">
                  <c:v>Santa Rosa</c:v>
                </c:pt>
                <c:pt idx="17">
                  <c:v>Lavallle</c:v>
                </c:pt>
              </c:strCache>
            </c:strRef>
          </c:cat>
          <c:val>
            <c:numRef>
              <c:f>gas!$U$29:$U$46</c:f>
              <c:numCache>
                <c:formatCode>0%</c:formatCode>
                <c:ptCount val="18"/>
                <c:pt idx="0">
                  <c:v>0.84435514961003533</c:v>
                </c:pt>
                <c:pt idx="1">
                  <c:v>0.81453639204951689</c:v>
                </c:pt>
                <c:pt idx="2">
                  <c:v>0.73102901444849056</c:v>
                </c:pt>
                <c:pt idx="3">
                  <c:v>0.72663699936427206</c:v>
                </c:pt>
                <c:pt idx="4">
                  <c:v>0.66366460961326446</c:v>
                </c:pt>
                <c:pt idx="5">
                  <c:v>0.64561450077736904</c:v>
                </c:pt>
                <c:pt idx="6">
                  <c:v>0.60522685469037396</c:v>
                </c:pt>
                <c:pt idx="7">
                  <c:v>0.58341889117043122</c:v>
                </c:pt>
                <c:pt idx="8">
                  <c:v>0.57945054945054941</c:v>
                </c:pt>
                <c:pt idx="9">
                  <c:v>0.54725693921598151</c:v>
                </c:pt>
                <c:pt idx="10">
                  <c:v>0.54164948453608253</c:v>
                </c:pt>
                <c:pt idx="11">
                  <c:v>0.49849994642665807</c:v>
                </c:pt>
                <c:pt idx="12">
                  <c:v>0.49512711864406778</c:v>
                </c:pt>
                <c:pt idx="13">
                  <c:v>0.48862638678266423</c:v>
                </c:pt>
                <c:pt idx="14">
                  <c:v>0.48324444234672204</c:v>
                </c:pt>
                <c:pt idx="15">
                  <c:v>0.404587448231921</c:v>
                </c:pt>
                <c:pt idx="16">
                  <c:v>0.34895397489539748</c:v>
                </c:pt>
                <c:pt idx="17">
                  <c:v>0.2372549019607843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E6-46BC-A6B4-A6ACC40E8202}"/>
            </c:ext>
          </c:extLst>
        </c:ser>
        <c:ser>
          <c:idx val="1"/>
          <c:order val="1"/>
          <c:tx>
            <c:strRef>
              <c:f>gas!$V$28</c:f>
              <c:strCache>
                <c:ptCount val="1"/>
                <c:pt idx="0">
                  <c:v>sin acceso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gas!$T$29:$T$46</c:f>
              <c:strCache>
                <c:ptCount val="18"/>
                <c:pt idx="0">
                  <c:v>Godoy Cruz</c:v>
                </c:pt>
                <c:pt idx="1">
                  <c:v>Capital</c:v>
                </c:pt>
                <c:pt idx="2">
                  <c:v>Guaymallén</c:v>
                </c:pt>
                <c:pt idx="3">
                  <c:v>Malargüe</c:v>
                </c:pt>
                <c:pt idx="4">
                  <c:v>Las Heras</c:v>
                </c:pt>
                <c:pt idx="5">
                  <c:v>Luján de Cuyo</c:v>
                </c:pt>
                <c:pt idx="6">
                  <c:v>Maipú</c:v>
                </c:pt>
                <c:pt idx="7">
                  <c:v>La Paz</c:v>
                </c:pt>
                <c:pt idx="8">
                  <c:v>General Alvear</c:v>
                </c:pt>
                <c:pt idx="9">
                  <c:v>Rivadavia</c:v>
                </c:pt>
                <c:pt idx="10">
                  <c:v>San Rafael</c:v>
                </c:pt>
                <c:pt idx="11">
                  <c:v>Tunuyán</c:v>
                </c:pt>
                <c:pt idx="12">
                  <c:v>Junín</c:v>
                </c:pt>
                <c:pt idx="13">
                  <c:v>San Carlos</c:v>
                </c:pt>
                <c:pt idx="14">
                  <c:v>San Martín</c:v>
                </c:pt>
                <c:pt idx="15">
                  <c:v>Tupungato</c:v>
                </c:pt>
                <c:pt idx="16">
                  <c:v>Santa Rosa</c:v>
                </c:pt>
                <c:pt idx="17">
                  <c:v>Lavallle</c:v>
                </c:pt>
              </c:strCache>
            </c:strRef>
          </c:cat>
          <c:val>
            <c:numRef>
              <c:f>gas!$V$29:$V$46</c:f>
              <c:numCache>
                <c:formatCode>0%</c:formatCode>
                <c:ptCount val="18"/>
                <c:pt idx="0">
                  <c:v>0.15564485038996467</c:v>
                </c:pt>
                <c:pt idx="1">
                  <c:v>0.18546360795048311</c:v>
                </c:pt>
                <c:pt idx="2">
                  <c:v>0.26897098555150944</c:v>
                </c:pt>
                <c:pt idx="3">
                  <c:v>0.27336300063572794</c:v>
                </c:pt>
                <c:pt idx="4">
                  <c:v>0.33633539038673554</c:v>
                </c:pt>
                <c:pt idx="5">
                  <c:v>0.35438549922263096</c:v>
                </c:pt>
                <c:pt idx="6">
                  <c:v>0.39477314530962604</c:v>
                </c:pt>
                <c:pt idx="7">
                  <c:v>0.41658110882956878</c:v>
                </c:pt>
                <c:pt idx="8">
                  <c:v>0.42054945054945059</c:v>
                </c:pt>
                <c:pt idx="9">
                  <c:v>0.45274306078401849</c:v>
                </c:pt>
                <c:pt idx="10">
                  <c:v>0.45835051546391747</c:v>
                </c:pt>
                <c:pt idx="11">
                  <c:v>0.50150005357334193</c:v>
                </c:pt>
                <c:pt idx="12">
                  <c:v>0.50487288135593222</c:v>
                </c:pt>
                <c:pt idx="13">
                  <c:v>0.51137361321733577</c:v>
                </c:pt>
                <c:pt idx="14">
                  <c:v>0.51675555765327796</c:v>
                </c:pt>
                <c:pt idx="15">
                  <c:v>0.59541255176807906</c:v>
                </c:pt>
                <c:pt idx="16">
                  <c:v>0.65104602510460252</c:v>
                </c:pt>
                <c:pt idx="17">
                  <c:v>0.76274509803921564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E6-46BC-A6B4-A6ACC40E8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0592496"/>
        <c:axId val="1790595856"/>
      </c:barChart>
      <c:catAx>
        <c:axId val="179059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90595856"/>
        <c:crosses val="autoZero"/>
        <c:auto val="1"/>
        <c:lblAlgn val="ctr"/>
        <c:lblOffset val="100"/>
        <c:noMultiLvlLbl val="0"/>
      </c:catAx>
      <c:valAx>
        <c:axId val="17905958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90592496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internet!$R$8</c:f>
              <c:strCache>
                <c:ptCount val="1"/>
                <c:pt idx="0">
                  <c:v>tiene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internet!$Q$9:$Q$26</c:f>
              <c:strCache>
                <c:ptCount val="18"/>
                <c:pt idx="0">
                  <c:v>Capital</c:v>
                </c:pt>
                <c:pt idx="1">
                  <c:v>Luján de Cuyo</c:v>
                </c:pt>
                <c:pt idx="2">
                  <c:v>Godoy Cruz</c:v>
                </c:pt>
                <c:pt idx="3">
                  <c:v>Guaymallen</c:v>
                </c:pt>
                <c:pt idx="4">
                  <c:v>Maipú</c:v>
                </c:pt>
                <c:pt idx="5">
                  <c:v>Las Heras</c:v>
                </c:pt>
                <c:pt idx="6">
                  <c:v>San Rafael</c:v>
                </c:pt>
                <c:pt idx="7">
                  <c:v>Tupungato</c:v>
                </c:pt>
                <c:pt idx="8">
                  <c:v>Tunuyán</c:v>
                </c:pt>
                <c:pt idx="9">
                  <c:v>Junin </c:v>
                </c:pt>
                <c:pt idx="10">
                  <c:v>San Carlos</c:v>
                </c:pt>
                <c:pt idx="11">
                  <c:v>Rivadavia</c:v>
                </c:pt>
                <c:pt idx="12">
                  <c:v>Santa Rosa</c:v>
                </c:pt>
                <c:pt idx="13">
                  <c:v>Malargüe</c:v>
                </c:pt>
                <c:pt idx="14">
                  <c:v>San Martín</c:v>
                </c:pt>
                <c:pt idx="15">
                  <c:v>General Alvear</c:v>
                </c:pt>
                <c:pt idx="16">
                  <c:v>Lavalle</c:v>
                </c:pt>
                <c:pt idx="17">
                  <c:v>La Paz</c:v>
                </c:pt>
              </c:strCache>
            </c:strRef>
          </c:cat>
          <c:val>
            <c:numRef>
              <c:f>internet!$R$9:$R$26</c:f>
              <c:numCache>
                <c:formatCode>0.00</c:formatCode>
                <c:ptCount val="18"/>
                <c:pt idx="0">
                  <c:v>0.93158469061956917</c:v>
                </c:pt>
                <c:pt idx="1">
                  <c:v>0.92656050918357258</c:v>
                </c:pt>
                <c:pt idx="2">
                  <c:v>0.9251170608099426</c:v>
                </c:pt>
                <c:pt idx="3">
                  <c:v>0.92229587591274997</c:v>
                </c:pt>
                <c:pt idx="4">
                  <c:v>0.9130647320306825</c:v>
                </c:pt>
                <c:pt idx="5">
                  <c:v>0.90472076941827495</c:v>
                </c:pt>
                <c:pt idx="6">
                  <c:v>0.90040993602371433</c:v>
                </c:pt>
                <c:pt idx="7">
                  <c:v>0.89827050136027986</c:v>
                </c:pt>
                <c:pt idx="8">
                  <c:v>0.89726872540518909</c:v>
                </c:pt>
                <c:pt idx="9">
                  <c:v>0.89395765191943533</c:v>
                </c:pt>
                <c:pt idx="10">
                  <c:v>0.89321292010464881</c:v>
                </c:pt>
                <c:pt idx="11">
                  <c:v>0.89089307899164949</c:v>
                </c:pt>
                <c:pt idx="12">
                  <c:v>0.89044842355126685</c:v>
                </c:pt>
                <c:pt idx="13">
                  <c:v>0.88934225058289362</c:v>
                </c:pt>
                <c:pt idx="14">
                  <c:v>0.88035665609801583</c:v>
                </c:pt>
                <c:pt idx="15">
                  <c:v>0.86836327535844515</c:v>
                </c:pt>
                <c:pt idx="16">
                  <c:v>0.85802574013507205</c:v>
                </c:pt>
                <c:pt idx="17">
                  <c:v>0.85413546347145952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7-46C6-9E8A-5B3EF1A24979}"/>
            </c:ext>
          </c:extLst>
        </c:ser>
        <c:ser>
          <c:idx val="1"/>
          <c:order val="1"/>
          <c:tx>
            <c:strRef>
              <c:f>internet!$S$8</c:f>
              <c:strCache>
                <c:ptCount val="1"/>
                <c:pt idx="0">
                  <c:v>no tiene</c:v>
                </c:pt>
              </c:strCache>
            </c:strRef>
          </c:tx>
          <c:spPr>
            <a:solidFill>
              <a:srgbClr val="00B0F0">
                <a:alpha val="20000"/>
              </a:srgbClr>
            </a:solidFill>
            <a:ln>
              <a:noFill/>
            </a:ln>
            <a:effectLst/>
          </c:spPr>
          <c:invertIfNegative val="0"/>
          <c:cat>
            <c:strRef>
              <c:f>internet!$Q$9:$Q$26</c:f>
              <c:strCache>
                <c:ptCount val="18"/>
                <c:pt idx="0">
                  <c:v>Capital</c:v>
                </c:pt>
                <c:pt idx="1">
                  <c:v>Luján de Cuyo</c:v>
                </c:pt>
                <c:pt idx="2">
                  <c:v>Godoy Cruz</c:v>
                </c:pt>
                <c:pt idx="3">
                  <c:v>Guaymallen</c:v>
                </c:pt>
                <c:pt idx="4">
                  <c:v>Maipú</c:v>
                </c:pt>
                <c:pt idx="5">
                  <c:v>Las Heras</c:v>
                </c:pt>
                <c:pt idx="6">
                  <c:v>San Rafael</c:v>
                </c:pt>
                <c:pt idx="7">
                  <c:v>Tupungato</c:v>
                </c:pt>
                <c:pt idx="8">
                  <c:v>Tunuyán</c:v>
                </c:pt>
                <c:pt idx="9">
                  <c:v>Junin </c:v>
                </c:pt>
                <c:pt idx="10">
                  <c:v>San Carlos</c:v>
                </c:pt>
                <c:pt idx="11">
                  <c:v>Rivadavia</c:v>
                </c:pt>
                <c:pt idx="12">
                  <c:v>Santa Rosa</c:v>
                </c:pt>
                <c:pt idx="13">
                  <c:v>Malargüe</c:v>
                </c:pt>
                <c:pt idx="14">
                  <c:v>San Martín</c:v>
                </c:pt>
                <c:pt idx="15">
                  <c:v>General Alvear</c:v>
                </c:pt>
                <c:pt idx="16">
                  <c:v>Lavalle</c:v>
                </c:pt>
                <c:pt idx="17">
                  <c:v>La Paz</c:v>
                </c:pt>
              </c:strCache>
            </c:strRef>
          </c:cat>
          <c:val>
            <c:numRef>
              <c:f>internet!$S$9:$S$26</c:f>
              <c:numCache>
                <c:formatCode>0.00</c:formatCode>
                <c:ptCount val="18"/>
                <c:pt idx="0">
                  <c:v>6.8415309380430833E-2</c:v>
                </c:pt>
                <c:pt idx="1">
                  <c:v>7.3439490816427422E-2</c:v>
                </c:pt>
                <c:pt idx="2">
                  <c:v>7.4882939190057396E-2</c:v>
                </c:pt>
                <c:pt idx="3">
                  <c:v>7.7704124087250026E-2</c:v>
                </c:pt>
                <c:pt idx="4">
                  <c:v>8.6935267969317498E-2</c:v>
                </c:pt>
                <c:pt idx="5">
                  <c:v>9.527923058172505E-2</c:v>
                </c:pt>
                <c:pt idx="6">
                  <c:v>9.959006397628567E-2</c:v>
                </c:pt>
                <c:pt idx="7">
                  <c:v>0.10172949863972014</c:v>
                </c:pt>
                <c:pt idx="8">
                  <c:v>0.10273127459481091</c:v>
                </c:pt>
                <c:pt idx="9">
                  <c:v>0.10604234808056467</c:v>
                </c:pt>
                <c:pt idx="10">
                  <c:v>0.10678707989535119</c:v>
                </c:pt>
                <c:pt idx="11">
                  <c:v>0.10910692100835051</c:v>
                </c:pt>
                <c:pt idx="12">
                  <c:v>0.10955157644873315</c:v>
                </c:pt>
                <c:pt idx="13">
                  <c:v>0.11065774941710638</c:v>
                </c:pt>
                <c:pt idx="14">
                  <c:v>0.11964334390198417</c:v>
                </c:pt>
                <c:pt idx="15">
                  <c:v>0.13163672464155485</c:v>
                </c:pt>
                <c:pt idx="16">
                  <c:v>0.14197425986492795</c:v>
                </c:pt>
                <c:pt idx="17">
                  <c:v>0.14586453652854048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17-46C6-9E8A-5B3EF1A24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587393871"/>
        <c:axId val="587402511"/>
      </c:barChart>
      <c:catAx>
        <c:axId val="58739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87402511"/>
        <c:crosses val="autoZero"/>
        <c:auto val="1"/>
        <c:lblAlgn val="ctr"/>
        <c:lblOffset val="100"/>
        <c:noMultiLvlLbl val="0"/>
      </c:catAx>
      <c:valAx>
        <c:axId val="58740251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8739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internet!$V$8</c:f>
              <c:strCache>
                <c:ptCount val="1"/>
                <c:pt idx="0">
                  <c:v>Internet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internet!$U$9:$U$26</c:f>
              <c:strCache>
                <c:ptCount val="18"/>
                <c:pt idx="0">
                  <c:v>Capital</c:v>
                </c:pt>
                <c:pt idx="1">
                  <c:v>Godoy Cruz</c:v>
                </c:pt>
                <c:pt idx="2">
                  <c:v>Guaymallen</c:v>
                </c:pt>
                <c:pt idx="3">
                  <c:v>San Rafael</c:v>
                </c:pt>
                <c:pt idx="4">
                  <c:v>Luján de Cuyo</c:v>
                </c:pt>
                <c:pt idx="5">
                  <c:v>Maipú</c:v>
                </c:pt>
                <c:pt idx="6">
                  <c:v>Malargüe</c:v>
                </c:pt>
                <c:pt idx="7">
                  <c:v>Las Heras</c:v>
                </c:pt>
                <c:pt idx="8">
                  <c:v>General Alvear</c:v>
                </c:pt>
                <c:pt idx="9">
                  <c:v>San Carlos</c:v>
                </c:pt>
                <c:pt idx="10">
                  <c:v>Tunuyán</c:v>
                </c:pt>
                <c:pt idx="11">
                  <c:v>Junin </c:v>
                </c:pt>
                <c:pt idx="12">
                  <c:v>Tupungato</c:v>
                </c:pt>
                <c:pt idx="13">
                  <c:v>San Martín</c:v>
                </c:pt>
                <c:pt idx="14">
                  <c:v>Rivadavia</c:v>
                </c:pt>
                <c:pt idx="15">
                  <c:v>La Paz</c:v>
                </c:pt>
                <c:pt idx="16">
                  <c:v>Santa Rosa</c:v>
                </c:pt>
                <c:pt idx="17">
                  <c:v>Lavalle</c:v>
                </c:pt>
              </c:strCache>
            </c:strRef>
          </c:cat>
          <c:val>
            <c:numRef>
              <c:f>internet!$V$9:$V$26</c:f>
              <c:numCache>
                <c:formatCode>0%</c:formatCode>
                <c:ptCount val="18"/>
                <c:pt idx="0">
                  <c:v>0.84045588651335734</c:v>
                </c:pt>
                <c:pt idx="1">
                  <c:v>0.83408975261748486</c:v>
                </c:pt>
                <c:pt idx="2">
                  <c:v>0.82552801593163605</c:v>
                </c:pt>
                <c:pt idx="3">
                  <c:v>0.8164480966585993</c:v>
                </c:pt>
                <c:pt idx="4">
                  <c:v>0.8158922057446053</c:v>
                </c:pt>
                <c:pt idx="5">
                  <c:v>0.79530990876571017</c:v>
                </c:pt>
                <c:pt idx="6">
                  <c:v>0.79046508774082713</c:v>
                </c:pt>
                <c:pt idx="7">
                  <c:v>0.75152134588327868</c:v>
                </c:pt>
                <c:pt idx="8">
                  <c:v>0.74041123350961258</c:v>
                </c:pt>
                <c:pt idx="9">
                  <c:v>0.70874421412759103</c:v>
                </c:pt>
                <c:pt idx="10">
                  <c:v>0.70152737944374044</c:v>
                </c:pt>
                <c:pt idx="11">
                  <c:v>0.6905018075400241</c:v>
                </c:pt>
                <c:pt idx="12">
                  <c:v>0.68728138359891178</c:v>
                </c:pt>
                <c:pt idx="13">
                  <c:v>0.67477726927104997</c:v>
                </c:pt>
                <c:pt idx="14">
                  <c:v>0.65391813049426784</c:v>
                </c:pt>
                <c:pt idx="15">
                  <c:v>0.65102346480279583</c:v>
                </c:pt>
                <c:pt idx="16">
                  <c:v>0.63687496774859387</c:v>
                </c:pt>
                <c:pt idx="17">
                  <c:v>0.5926814764473517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A8-40BE-8CFD-D93D30A589F2}"/>
            </c:ext>
          </c:extLst>
        </c:ser>
        <c:ser>
          <c:idx val="1"/>
          <c:order val="1"/>
          <c:tx>
            <c:strRef>
              <c:f>internet!$W$8</c:f>
              <c:strCache>
                <c:ptCount val="1"/>
                <c:pt idx="0">
                  <c:v>PC</c:v>
                </c:pt>
              </c:strCache>
            </c:strRef>
          </c:tx>
          <c:spPr>
            <a:solidFill>
              <a:srgbClr val="7030A0">
                <a:alpha val="50000"/>
              </a:srgbClr>
            </a:solidFill>
            <a:ln>
              <a:noFill/>
            </a:ln>
            <a:effectLst/>
          </c:spPr>
          <c:invertIfNegative val="0"/>
          <c:cat>
            <c:strRef>
              <c:f>internet!$U$9:$U$26</c:f>
              <c:strCache>
                <c:ptCount val="18"/>
                <c:pt idx="0">
                  <c:v>Capital</c:v>
                </c:pt>
                <c:pt idx="1">
                  <c:v>Godoy Cruz</c:v>
                </c:pt>
                <c:pt idx="2">
                  <c:v>Guaymallen</c:v>
                </c:pt>
                <c:pt idx="3">
                  <c:v>San Rafael</c:v>
                </c:pt>
                <c:pt idx="4">
                  <c:v>Luján de Cuyo</c:v>
                </c:pt>
                <c:pt idx="5">
                  <c:v>Maipú</c:v>
                </c:pt>
                <c:pt idx="6">
                  <c:v>Malargüe</c:v>
                </c:pt>
                <c:pt idx="7">
                  <c:v>Las Heras</c:v>
                </c:pt>
                <c:pt idx="8">
                  <c:v>General Alvear</c:v>
                </c:pt>
                <c:pt idx="9">
                  <c:v>San Carlos</c:v>
                </c:pt>
                <c:pt idx="10">
                  <c:v>Tunuyán</c:v>
                </c:pt>
                <c:pt idx="11">
                  <c:v>Junin </c:v>
                </c:pt>
                <c:pt idx="12">
                  <c:v>Tupungato</c:v>
                </c:pt>
                <c:pt idx="13">
                  <c:v>San Martín</c:v>
                </c:pt>
                <c:pt idx="14">
                  <c:v>Rivadavia</c:v>
                </c:pt>
                <c:pt idx="15">
                  <c:v>La Paz</c:v>
                </c:pt>
                <c:pt idx="16">
                  <c:v>Santa Rosa</c:v>
                </c:pt>
                <c:pt idx="17">
                  <c:v>Lavalle</c:v>
                </c:pt>
              </c:strCache>
            </c:strRef>
          </c:cat>
          <c:val>
            <c:numRef>
              <c:f>internet!$W$9:$W$26</c:f>
              <c:numCache>
                <c:formatCode>0%</c:formatCode>
                <c:ptCount val="18"/>
                <c:pt idx="0">
                  <c:v>0.66154467930323724</c:v>
                </c:pt>
                <c:pt idx="1">
                  <c:v>0.59665804879803863</c:v>
                </c:pt>
                <c:pt idx="2">
                  <c:v>0.5499032321400189</c:v>
                </c:pt>
                <c:pt idx="3">
                  <c:v>0.52947411868445249</c:v>
                </c:pt>
                <c:pt idx="4">
                  <c:v>0.58342593508374885</c:v>
                </c:pt>
                <c:pt idx="5">
                  <c:v>0.50826682260709866</c:v>
                </c:pt>
                <c:pt idx="6">
                  <c:v>0.51107497852497241</c:v>
                </c:pt>
                <c:pt idx="7">
                  <c:v>0.47419378290191116</c:v>
                </c:pt>
                <c:pt idx="8">
                  <c:v>0.48805819125985606</c:v>
                </c:pt>
                <c:pt idx="9">
                  <c:v>0.42873314550211311</c:v>
                </c:pt>
                <c:pt idx="10">
                  <c:v>0.44312345761355298</c:v>
                </c:pt>
                <c:pt idx="11">
                  <c:v>0.46709846789464626</c:v>
                </c:pt>
                <c:pt idx="12">
                  <c:v>0.38930722891566266</c:v>
                </c:pt>
                <c:pt idx="13">
                  <c:v>0.42869747356641752</c:v>
                </c:pt>
                <c:pt idx="14">
                  <c:v>0.4537891773734451</c:v>
                </c:pt>
                <c:pt idx="15">
                  <c:v>0.42586120818771844</c:v>
                </c:pt>
                <c:pt idx="16">
                  <c:v>0.38340471644563701</c:v>
                </c:pt>
                <c:pt idx="17">
                  <c:v>0.30788344730917894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A8-40BE-8CFD-D93D30A58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7391951"/>
        <c:axId val="587409711"/>
      </c:barChart>
      <c:catAx>
        <c:axId val="58739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87409711"/>
        <c:crosses val="autoZero"/>
        <c:auto val="1"/>
        <c:lblAlgn val="ctr"/>
        <c:lblOffset val="100"/>
        <c:noMultiLvlLbl val="0"/>
      </c:catAx>
      <c:valAx>
        <c:axId val="587409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8739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121AB4">
                  <a:alpha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A72-4613-BCC5-2F2B7401AB0C}"/>
              </c:ext>
            </c:extLst>
          </c:dPt>
          <c:dPt>
            <c:idx val="1"/>
            <c:bubble3D val="0"/>
            <c:spPr>
              <a:solidFill>
                <a:srgbClr val="CABD7C">
                  <a:alpha val="6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A72-4613-BCC5-2F2B7401AB0C}"/>
              </c:ext>
            </c:extLst>
          </c:dPt>
          <c:dPt>
            <c:idx val="2"/>
            <c:bubble3D val="0"/>
            <c:spPr>
              <a:solidFill>
                <a:srgbClr val="92D050">
                  <a:alpha val="5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A72-4613-BCC5-2F2B7401AB0C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A72-4613-BCC5-2F2B7401AB0C}"/>
              </c:ext>
            </c:extLst>
          </c:dPt>
          <c:dPt>
            <c:idx val="4"/>
            <c:bubble3D val="0"/>
            <c:spPr>
              <a:solidFill>
                <a:srgbClr val="121AB4">
                  <a:alpha val="5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A72-4613-BCC5-2F2B7401AB0C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BF93B82A-5BA2-4BFA-B27A-218F53BCE9BF}" type="VALUE">
                      <a:rPr lang="en-US" b="0"/>
                      <a:pPr/>
                      <a:t>[VALOR]</a:t>
                    </a:fld>
                    <a:endParaRPr lang="en-US" b="0" baseline="0"/>
                  </a:p>
                  <a:p>
                    <a:fld id="{5CE5A46C-D237-4B9A-AA15-51297501F153}" type="PERCENTAGE">
                      <a:rPr lang="en-US"/>
                      <a:pPr/>
                      <a:t>[PORCENTAJE]</a:t>
                    </a:fld>
                    <a:endParaRPr lang="es-AR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A72-4613-BCC5-2F2B7401AB0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0FFA8CC-0E04-4945-A5F2-AFA1E28BB3E4}" type="VALUE">
                      <a:rPr lang="en-US" b="0"/>
                      <a:pPr/>
                      <a:t>[VALOR]</a:t>
                    </a:fld>
                    <a:endParaRPr lang="en-US" b="0" baseline="0"/>
                  </a:p>
                  <a:p>
                    <a:fld id="{D0D1BE97-4C1A-4C40-8E04-9A9936305EE4}" type="PERCENTAGE">
                      <a:rPr lang="en-US"/>
                      <a:pPr/>
                      <a:t>[PORCENTAJE]</a:t>
                    </a:fld>
                    <a:endParaRPr lang="es-AR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5A72-4613-BCC5-2F2B7401AB0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0F5AB55-76B5-4E8A-8AEC-7DCDE1F4D177}" type="VALUE">
                      <a:rPr lang="en-US" b="0"/>
                      <a:pPr/>
                      <a:t>[VALOR]</a:t>
                    </a:fld>
                    <a:endParaRPr lang="en-US" b="0" baseline="0"/>
                  </a:p>
                  <a:p>
                    <a:fld id="{8AEB843B-164E-409F-8CEB-0B76DE767B9D}" type="PERCENTAGE">
                      <a:rPr lang="en-US"/>
                      <a:pPr/>
                      <a:t>[PORCENTAJE]</a:t>
                    </a:fld>
                    <a:endParaRPr lang="es-AR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5A72-4613-BCC5-2F2B7401AB0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0A9CFB5-F05D-4374-A582-284DD2DB9259}" type="VALUE">
                      <a:rPr lang="en-US" b="0"/>
                      <a:pPr/>
                      <a:t>[VALOR]</a:t>
                    </a:fld>
                    <a:endParaRPr lang="en-US" b="0" baseline="0"/>
                  </a:p>
                  <a:p>
                    <a:fld id="{9ED261A1-575C-4D2B-BC54-21859AC2BE8D}" type="PERCENTAGE">
                      <a:rPr lang="en-US"/>
                      <a:pPr/>
                      <a:t>[PORCENTAJE]</a:t>
                    </a:fld>
                    <a:endParaRPr lang="es-AR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A72-4613-BCC5-2F2B7401AB0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1D64001-706B-4BDE-8988-B806BF41F24D}" type="VALUE">
                      <a:rPr lang="en-US" b="0"/>
                      <a:pPr/>
                      <a:t>[VALOR]</a:t>
                    </a:fld>
                    <a:endParaRPr lang="en-US" b="0" baseline="0"/>
                  </a:p>
                  <a:p>
                    <a:fld id="{ACFF834A-57DD-4677-AEAF-E54366141E8B}" type="PERCENTAGE">
                      <a:rPr lang="en-US"/>
                      <a:pPr/>
                      <a:t>[PORCENTAJE]</a:t>
                    </a:fld>
                    <a:endParaRPr lang="es-AR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5A72-4613-BCC5-2F2B7401AB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'deficit hab y precarias'!$R$12:$R$16</c:f>
              <c:strCache>
                <c:ptCount val="5"/>
                <c:pt idx="0">
                  <c:v>AMM</c:v>
                </c:pt>
                <c:pt idx="1">
                  <c:v>Noreste</c:v>
                </c:pt>
                <c:pt idx="2">
                  <c:v>Este</c:v>
                </c:pt>
                <c:pt idx="3">
                  <c:v>Valle de Uco </c:v>
                </c:pt>
                <c:pt idx="4">
                  <c:v>Sur</c:v>
                </c:pt>
              </c:strCache>
            </c:strRef>
          </c:cat>
          <c:val>
            <c:numRef>
              <c:f>'deficit hab y precarias'!$S$12:$S$16</c:f>
              <c:numCache>
                <c:formatCode>#,##0</c:formatCode>
                <c:ptCount val="5"/>
                <c:pt idx="0">
                  <c:v>7192</c:v>
                </c:pt>
                <c:pt idx="1">
                  <c:v>774</c:v>
                </c:pt>
                <c:pt idx="2">
                  <c:v>597</c:v>
                </c:pt>
                <c:pt idx="3">
                  <c:v>1102</c:v>
                </c:pt>
                <c:pt idx="4">
                  <c:v>1389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72-4613-BCC5-2F2B7401A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  <a:alpha val="6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rgbClr val="FF0000">
                  <a:alpha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084-45DF-8B13-52CE4330EC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'deficit hab y precarias'!$K$33:$K$51</c:f>
              <c:strCache>
                <c:ptCount val="19"/>
                <c:pt idx="0">
                  <c:v>San Martín</c:v>
                </c:pt>
                <c:pt idx="1">
                  <c:v>Junin</c:v>
                </c:pt>
                <c:pt idx="2">
                  <c:v>Godoy Cruz</c:v>
                </c:pt>
                <c:pt idx="3">
                  <c:v>Malargue</c:v>
                </c:pt>
                <c:pt idx="4">
                  <c:v>San Rafael</c:v>
                </c:pt>
                <c:pt idx="5">
                  <c:v>Capital</c:v>
                </c:pt>
                <c:pt idx="6">
                  <c:v>Tupungato</c:v>
                </c:pt>
                <c:pt idx="7">
                  <c:v>Guaymallén</c:v>
                </c:pt>
                <c:pt idx="8">
                  <c:v>TOTAL MZA</c:v>
                </c:pt>
                <c:pt idx="9">
                  <c:v>Lavalle</c:v>
                </c:pt>
                <c:pt idx="10">
                  <c:v>Maipú</c:v>
                </c:pt>
                <c:pt idx="11">
                  <c:v>San Carlos</c:v>
                </c:pt>
                <c:pt idx="12">
                  <c:v>Luján de Cuyo</c:v>
                </c:pt>
                <c:pt idx="13">
                  <c:v>General Alvear</c:v>
                </c:pt>
                <c:pt idx="14">
                  <c:v>La Paz</c:v>
                </c:pt>
                <c:pt idx="15">
                  <c:v>Las Heras</c:v>
                </c:pt>
                <c:pt idx="16">
                  <c:v>Rivadavia</c:v>
                </c:pt>
                <c:pt idx="17">
                  <c:v>Tunuyán</c:v>
                </c:pt>
                <c:pt idx="18">
                  <c:v>Santa Rosa</c:v>
                </c:pt>
              </c:strCache>
            </c:strRef>
          </c:cat>
          <c:val>
            <c:numRef>
              <c:f>'deficit hab y precarias'!$L$33:$L$51</c:f>
              <c:numCache>
                <c:formatCode>0.0%</c:formatCode>
                <c:ptCount val="19"/>
                <c:pt idx="0">
                  <c:v>1.3019577587038288E-3</c:v>
                </c:pt>
                <c:pt idx="1">
                  <c:v>6.3895469882977963E-3</c:v>
                </c:pt>
                <c:pt idx="2">
                  <c:v>1.0507115291847564E-2</c:v>
                </c:pt>
                <c:pt idx="3">
                  <c:v>1.161833318086177E-2</c:v>
                </c:pt>
                <c:pt idx="4">
                  <c:v>1.2441072275377277E-2</c:v>
                </c:pt>
                <c:pt idx="5">
                  <c:v>1.2654262983148531E-2</c:v>
                </c:pt>
                <c:pt idx="6">
                  <c:v>1.6159155501421031E-2</c:v>
                </c:pt>
                <c:pt idx="7">
                  <c:v>1.6957954658943373E-2</c:v>
                </c:pt>
                <c:pt idx="8" formatCode="0.00%">
                  <c:v>1.7286271222752697E-2</c:v>
                </c:pt>
                <c:pt idx="9">
                  <c:v>1.8145459931861948E-2</c:v>
                </c:pt>
                <c:pt idx="10">
                  <c:v>1.8540961674667508E-2</c:v>
                </c:pt>
                <c:pt idx="11">
                  <c:v>1.983645048983888E-2</c:v>
                </c:pt>
                <c:pt idx="12">
                  <c:v>2.0440282122525112E-2</c:v>
                </c:pt>
                <c:pt idx="13">
                  <c:v>2.0661157024793389E-2</c:v>
                </c:pt>
                <c:pt idx="14">
                  <c:v>2.3933402705515087E-2</c:v>
                </c:pt>
                <c:pt idx="15">
                  <c:v>2.8707783747383215E-2</c:v>
                </c:pt>
                <c:pt idx="16">
                  <c:v>3.2169258220749425E-2</c:v>
                </c:pt>
                <c:pt idx="17">
                  <c:v>3.5893519528692998E-2</c:v>
                </c:pt>
                <c:pt idx="18">
                  <c:v>4.4067796610169491E-2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84-45DF-8B13-52CE4330EC8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029768000"/>
        <c:axId val="2029761280"/>
      </c:barChart>
      <c:catAx>
        <c:axId val="20297680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029761280"/>
        <c:crosses val="autoZero"/>
        <c:auto val="1"/>
        <c:lblAlgn val="ctr"/>
        <c:lblOffset val="100"/>
        <c:noMultiLvlLbl val="0"/>
      </c:catAx>
      <c:valAx>
        <c:axId val="2029761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02976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111125</xdr:colOff>
      <xdr:row>6</xdr:row>
      <xdr:rowOff>73025</xdr:rowOff>
    </xdr:from>
    <xdr:to>
      <xdr:col>21</xdr:col>
      <xdr:colOff>111125</xdr:colOff>
      <xdr:row>21</xdr:row>
      <xdr:rowOff>53975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583D256-1F69-4BDF-72BE-29B7453662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424961</xdr:colOff>
      <xdr:row>6</xdr:row>
      <xdr:rowOff>2196</xdr:rowOff>
    </xdr:from>
    <xdr:to>
      <xdr:col>49</xdr:col>
      <xdr:colOff>354135</xdr:colOff>
      <xdr:row>24</xdr:row>
      <xdr:rowOff>109904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7DC9945-BEEC-F897-AB7E-E7E7332B6B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49</xdr:col>
      <xdr:colOff>345579</xdr:colOff>
      <xdr:row>6</xdr:row>
      <xdr:rowOff>20514</xdr:rowOff>
    </xdr:from>
    <xdr:to>
      <xdr:col>55</xdr:col>
      <xdr:colOff>744898</xdr:colOff>
      <xdr:row>24</xdr:row>
      <xdr:rowOff>146538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3ED91B1-326C-0ACB-41BF-4793898602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27</xdr:row>
      <xdr:rowOff>0</xdr:rowOff>
    </xdr:from>
    <xdr:to>
      <xdr:col>30</xdr:col>
      <xdr:colOff>692150</xdr:colOff>
      <xdr:row>46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EF4D4F-ABF9-4643-8D44-762B9E0FB5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225424</xdr:colOff>
      <xdr:row>7</xdr:row>
      <xdr:rowOff>3174</xdr:rowOff>
    </xdr:from>
    <xdr:to>
      <xdr:col>31</xdr:col>
      <xdr:colOff>82550</xdr:colOff>
      <xdr:row>26</xdr:row>
      <xdr:rowOff>12700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A66C903-F400-0EAE-A9DF-398146E67C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276225</xdr:colOff>
      <xdr:row>6</xdr:row>
      <xdr:rowOff>130175</xdr:rowOff>
    </xdr:from>
    <xdr:to>
      <xdr:col>38</xdr:col>
      <xdr:colOff>6350</xdr:colOff>
      <xdr:row>25</xdr:row>
      <xdr:rowOff>177800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E07950E-9637-F171-710E-4124D13A2F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228487</xdr:colOff>
      <xdr:row>10</xdr:row>
      <xdr:rowOff>145030</xdr:rowOff>
    </xdr:from>
    <xdr:to>
      <xdr:col>26</xdr:col>
      <xdr:colOff>242094</xdr:colOff>
      <xdr:row>25</xdr:row>
      <xdr:rowOff>166801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718738-CBC0-BB0B-6211-03C31CF71E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597013</xdr:colOff>
      <xdr:row>30</xdr:row>
      <xdr:rowOff>122349</xdr:rowOff>
    </xdr:from>
    <xdr:to>
      <xdr:col>19</xdr:col>
      <xdr:colOff>510267</xdr:colOff>
      <xdr:row>49</xdr:row>
      <xdr:rowOff>51026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D2A81E-8851-2923-0422-1C97627930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9D351-4826-48C8-8562-5B479EAC444A}">
  <dimension ref="A1:AE67"/>
  <sheetViews>
    <sheetView workbookViewId="0">
      <selection activeCell="AD7" sqref="AD7"/>
    </sheetView>
  </sheetViews>
  <sheetFormatPr baseColWidth="10" defaultRowHeight="12" x14ac:dyDescent="0.3"/>
  <cols>
    <col min="1" max="2" width="10.90625" style="1"/>
    <col min="3" max="17" width="8.1796875" style="1" customWidth="1"/>
    <col min="18" max="20" width="9.6328125" style="1" customWidth="1"/>
    <col min="21" max="26" width="8.1796875" style="1" customWidth="1"/>
    <col min="27" max="16384" width="10.90625" style="1"/>
  </cols>
  <sheetData>
    <row r="1" spans="1:30" x14ac:dyDescent="0.3">
      <c r="B1" s="14" t="s">
        <v>37</v>
      </c>
    </row>
    <row r="2" spans="1:30" x14ac:dyDescent="0.3">
      <c r="B2" s="17">
        <f>+B3/$T$3</f>
        <v>0.12552891396332863</v>
      </c>
      <c r="C2" s="17">
        <f>+C3/$T$3</f>
        <v>0.24880112834978843</v>
      </c>
      <c r="F2" s="17">
        <f>+F3/$T$3</f>
        <v>0.2459802538787024</v>
      </c>
      <c r="H2" s="17">
        <f>+H3/$T$3</f>
        <v>0.18279266572637518</v>
      </c>
      <c r="J2" s="17">
        <f>+J3/$T$3</f>
        <v>8.9985895627644572E-2</v>
      </c>
      <c r="L2" s="17">
        <f>+L3/$T$3</f>
        <v>2.5669957686882933E-2</v>
      </c>
      <c r="N2" s="17">
        <f>+N3/$T$3</f>
        <v>3.3286318758815235E-2</v>
      </c>
      <c r="P2" s="17">
        <f>+P3/$T$3</f>
        <v>1.2411847672778562E-2</v>
      </c>
      <c r="R2" s="17">
        <f>+R3/$T$3</f>
        <v>3.554301833568406E-2</v>
      </c>
    </row>
    <row r="3" spans="1:30" x14ac:dyDescent="0.3">
      <c r="B3" s="1">
        <f>+C7</f>
        <v>445</v>
      </c>
      <c r="C3" s="1">
        <f>+D7+E7</f>
        <v>882</v>
      </c>
      <c r="F3" s="1">
        <f>+F7+G7</f>
        <v>872</v>
      </c>
      <c r="H3" s="1">
        <f>+H7+I7+J7+K7+L7+M7</f>
        <v>648</v>
      </c>
      <c r="J3" s="1">
        <f>+N7+O7</f>
        <v>319</v>
      </c>
      <c r="L3" s="1">
        <f>+P7+Q7</f>
        <v>91</v>
      </c>
      <c r="N3" s="1">
        <f>+U7+V7</f>
        <v>118</v>
      </c>
      <c r="P3" s="1">
        <f>+R7+S7+T7</f>
        <v>44</v>
      </c>
      <c r="R3" s="1">
        <f>+W7+X7</f>
        <v>126</v>
      </c>
      <c r="T3" s="1">
        <f>SUM(B3:R3)</f>
        <v>3545</v>
      </c>
    </row>
    <row r="4" spans="1:30" ht="12" customHeight="1" x14ac:dyDescent="0.3">
      <c r="B4" s="286"/>
      <c r="C4" s="293" t="s">
        <v>43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</row>
    <row r="5" spans="1:30" x14ac:dyDescent="0.3">
      <c r="A5" s="1">
        <f>+D7/A6</f>
        <v>0.83106575963718821</v>
      </c>
      <c r="B5" s="287"/>
      <c r="C5" s="289" t="s">
        <v>33</v>
      </c>
      <c r="D5" s="291" t="s">
        <v>0</v>
      </c>
      <c r="E5" s="292"/>
      <c r="F5" s="291" t="s">
        <v>1</v>
      </c>
      <c r="G5" s="292"/>
      <c r="H5" s="291" t="s">
        <v>2</v>
      </c>
      <c r="I5" s="292"/>
      <c r="J5" s="291" t="s">
        <v>3</v>
      </c>
      <c r="K5" s="292"/>
      <c r="L5" s="291" t="s">
        <v>40</v>
      </c>
      <c r="M5" s="295"/>
      <c r="N5" s="291" t="s">
        <v>41</v>
      </c>
      <c r="O5" s="295"/>
      <c r="P5" s="291" t="s">
        <v>4</v>
      </c>
      <c r="Q5" s="292"/>
      <c r="R5" s="161" t="s">
        <v>34</v>
      </c>
      <c r="S5" s="161" t="s">
        <v>42</v>
      </c>
      <c r="T5" s="161" t="s">
        <v>35</v>
      </c>
      <c r="U5" s="291" t="s">
        <v>5</v>
      </c>
      <c r="V5" s="292"/>
      <c r="W5" s="291" t="s">
        <v>39</v>
      </c>
      <c r="X5" s="292"/>
      <c r="Y5" s="289" t="s">
        <v>6</v>
      </c>
      <c r="Z5" s="289" t="s">
        <v>7</v>
      </c>
      <c r="AB5" s="297" t="s">
        <v>113</v>
      </c>
      <c r="AC5" s="297" t="s">
        <v>7</v>
      </c>
    </row>
    <row r="6" spans="1:30" x14ac:dyDescent="0.3">
      <c r="A6" s="1">
        <f>+D7+E7</f>
        <v>882</v>
      </c>
      <c r="B6" s="288"/>
      <c r="C6" s="290"/>
      <c r="D6" s="10" t="s">
        <v>8</v>
      </c>
      <c r="E6" s="10" t="s">
        <v>9</v>
      </c>
      <c r="F6" s="10" t="s">
        <v>8</v>
      </c>
      <c r="G6" s="10" t="s">
        <v>9</v>
      </c>
      <c r="H6" s="10" t="s">
        <v>8</v>
      </c>
      <c r="I6" s="10" t="s">
        <v>9</v>
      </c>
      <c r="J6" s="10" t="s">
        <v>8</v>
      </c>
      <c r="K6" s="10" t="s">
        <v>9</v>
      </c>
      <c r="L6" s="10" t="s">
        <v>8</v>
      </c>
      <c r="M6" s="10" t="s">
        <v>9</v>
      </c>
      <c r="N6" s="10" t="s">
        <v>8</v>
      </c>
      <c r="O6" s="10" t="s">
        <v>9</v>
      </c>
      <c r="P6" s="10" t="s">
        <v>8</v>
      </c>
      <c r="Q6" s="10" t="s">
        <v>9</v>
      </c>
      <c r="R6" s="162" t="s">
        <v>8</v>
      </c>
      <c r="S6" s="162" t="s">
        <v>8</v>
      </c>
      <c r="T6" s="163" t="s">
        <v>8</v>
      </c>
      <c r="U6" s="10" t="s">
        <v>8</v>
      </c>
      <c r="V6" s="10" t="s">
        <v>9</v>
      </c>
      <c r="W6" s="10" t="s">
        <v>8</v>
      </c>
      <c r="X6" s="10" t="s">
        <v>9</v>
      </c>
      <c r="Y6" s="290"/>
      <c r="Z6" s="290"/>
      <c r="AB6" s="298"/>
      <c r="AC6" s="298"/>
    </row>
    <row r="7" spans="1:30" x14ac:dyDescent="0.3">
      <c r="A7" s="1">
        <f>+F7+G7</f>
        <v>872</v>
      </c>
      <c r="B7" s="62" t="s">
        <v>36</v>
      </c>
      <c r="C7" s="32">
        <f t="shared" ref="C7:X7" si="0">+C8+C19+C15+C23+C27</f>
        <v>445</v>
      </c>
      <c r="D7" s="7">
        <f t="shared" si="0"/>
        <v>733</v>
      </c>
      <c r="E7" s="7">
        <f t="shared" si="0"/>
        <v>149</v>
      </c>
      <c r="F7" s="7">
        <f t="shared" si="0"/>
        <v>726</v>
      </c>
      <c r="G7" s="7">
        <f t="shared" si="0"/>
        <v>146</v>
      </c>
      <c r="H7" s="7">
        <f t="shared" si="0"/>
        <v>198</v>
      </c>
      <c r="I7" s="7">
        <f t="shared" si="0"/>
        <v>121</v>
      </c>
      <c r="J7" s="7">
        <f t="shared" si="0"/>
        <v>79</v>
      </c>
      <c r="K7" s="7">
        <f t="shared" si="0"/>
        <v>6</v>
      </c>
      <c r="L7" s="7">
        <f t="shared" si="0"/>
        <v>238</v>
      </c>
      <c r="M7" s="7">
        <f t="shared" si="0"/>
        <v>6</v>
      </c>
      <c r="N7" s="7">
        <f t="shared" si="0"/>
        <v>316</v>
      </c>
      <c r="O7" s="7">
        <f t="shared" si="0"/>
        <v>3</v>
      </c>
      <c r="P7" s="7">
        <f t="shared" si="0"/>
        <v>77</v>
      </c>
      <c r="Q7" s="7">
        <f t="shared" si="0"/>
        <v>14</v>
      </c>
      <c r="R7" s="7">
        <f t="shared" si="0"/>
        <v>37</v>
      </c>
      <c r="S7" s="7">
        <f t="shared" si="0"/>
        <v>4</v>
      </c>
      <c r="T7" s="7">
        <f t="shared" si="0"/>
        <v>3</v>
      </c>
      <c r="U7" s="7">
        <f t="shared" si="0"/>
        <v>72</v>
      </c>
      <c r="V7" s="7">
        <f t="shared" si="0"/>
        <v>46</v>
      </c>
      <c r="W7" s="7">
        <f t="shared" si="0"/>
        <v>109</v>
      </c>
      <c r="X7" s="7">
        <f t="shared" si="0"/>
        <v>17</v>
      </c>
      <c r="Y7" s="7">
        <v>3545</v>
      </c>
      <c r="Z7" s="8">
        <v>1</v>
      </c>
      <c r="AB7" s="1">
        <f>+R7+S7+T7</f>
        <v>44</v>
      </c>
      <c r="AD7" s="17">
        <f>+AB7/Y7</f>
        <v>1.2411847672778562E-2</v>
      </c>
    </row>
    <row r="8" spans="1:30" x14ac:dyDescent="0.3">
      <c r="A8" s="1">
        <f>+F7/A7</f>
        <v>0.83256880733944949</v>
      </c>
      <c r="B8" s="63" t="s">
        <v>10</v>
      </c>
      <c r="C8" s="64">
        <f>SUM(C9:C14)</f>
        <v>177</v>
      </c>
      <c r="D8" s="64">
        <f t="shared" ref="D8:I8" si="1">SUM(D9:D14)</f>
        <v>304</v>
      </c>
      <c r="E8" s="64">
        <f t="shared" si="1"/>
        <v>110</v>
      </c>
      <c r="F8" s="64">
        <f t="shared" si="1"/>
        <v>287</v>
      </c>
      <c r="G8" s="64">
        <f t="shared" si="1"/>
        <v>107</v>
      </c>
      <c r="H8" s="64">
        <f t="shared" si="1"/>
        <v>96</v>
      </c>
      <c r="I8" s="64">
        <f t="shared" si="1"/>
        <v>85</v>
      </c>
      <c r="J8" s="64">
        <f t="shared" ref="J8" si="2">SUM(J9:J14)</f>
        <v>31</v>
      </c>
      <c r="K8" s="64">
        <f t="shared" ref="K8" si="3">SUM(K9:K14)</f>
        <v>3</v>
      </c>
      <c r="L8" s="64">
        <f t="shared" ref="L8" si="4">SUM(L9:L14)</f>
        <v>136</v>
      </c>
      <c r="M8" s="64">
        <f t="shared" ref="M8" si="5">SUM(M9:M14)</f>
        <v>4</v>
      </c>
      <c r="N8" s="64">
        <f t="shared" ref="N8:O8" si="6">SUM(N9:N14)</f>
        <v>147</v>
      </c>
      <c r="O8" s="64">
        <f t="shared" si="6"/>
        <v>2</v>
      </c>
      <c r="P8" s="64">
        <f t="shared" ref="P8" si="7">SUM(P9:P14)</f>
        <v>35</v>
      </c>
      <c r="Q8" s="64">
        <f t="shared" ref="Q8" si="8">SUM(Q9:Q14)</f>
        <v>7</v>
      </c>
      <c r="R8" s="64">
        <f t="shared" ref="R8" si="9">SUM(R9:R14)</f>
        <v>17</v>
      </c>
      <c r="S8" s="64">
        <f t="shared" ref="S8" si="10">SUM(S9:S14)</f>
        <v>2</v>
      </c>
      <c r="T8" s="64">
        <f t="shared" ref="T8:U8" si="11">SUM(T9:T14)</f>
        <v>3</v>
      </c>
      <c r="U8" s="64">
        <f t="shared" si="11"/>
        <v>34</v>
      </c>
      <c r="V8" s="64">
        <f t="shared" ref="V8" si="12">SUM(V9:V14)</f>
        <v>32</v>
      </c>
      <c r="W8" s="64">
        <f t="shared" ref="W8" si="13">SUM(W9:W14)</f>
        <v>56</v>
      </c>
      <c r="X8" s="64">
        <f t="shared" ref="X8" si="14">SUM(X9:X14)</f>
        <v>13</v>
      </c>
      <c r="Y8" s="64">
        <f t="shared" ref="Y8" si="15">SUM(Y9:Y14)</f>
        <v>1688</v>
      </c>
      <c r="Z8" s="65">
        <v>0.48</v>
      </c>
      <c r="AB8" s="1">
        <f t="shared" ref="AB8:AB30" si="16">+R8+S8+T8</f>
        <v>22</v>
      </c>
      <c r="AC8" s="17">
        <f>+AB8/$AB$7</f>
        <v>0.5</v>
      </c>
    </row>
    <row r="9" spans="1:30" x14ac:dyDescent="0.3">
      <c r="B9" s="60" t="s">
        <v>11</v>
      </c>
      <c r="C9" s="3">
        <v>24</v>
      </c>
      <c r="D9" s="3">
        <v>37</v>
      </c>
      <c r="E9" s="3">
        <v>27</v>
      </c>
      <c r="F9" s="3">
        <v>31</v>
      </c>
      <c r="G9" s="3">
        <v>27</v>
      </c>
      <c r="H9" s="3">
        <v>15</v>
      </c>
      <c r="I9" s="3">
        <v>27</v>
      </c>
      <c r="J9" s="3">
        <v>5</v>
      </c>
      <c r="K9" s="3">
        <v>1</v>
      </c>
      <c r="L9" s="3">
        <v>21</v>
      </c>
      <c r="M9" s="3">
        <v>1</v>
      </c>
      <c r="N9" s="3">
        <v>15</v>
      </c>
      <c r="O9" s="4"/>
      <c r="P9" s="3">
        <v>8</v>
      </c>
      <c r="Q9" s="3">
        <v>3</v>
      </c>
      <c r="R9" s="3">
        <v>3</v>
      </c>
      <c r="S9" s="3">
        <v>1</v>
      </c>
      <c r="T9" s="3">
        <v>1</v>
      </c>
      <c r="U9" s="3">
        <v>9</v>
      </c>
      <c r="V9" s="3">
        <v>19</v>
      </c>
      <c r="W9" s="3">
        <v>13</v>
      </c>
      <c r="X9" s="3">
        <v>7</v>
      </c>
      <c r="Y9" s="3">
        <v>295</v>
      </c>
      <c r="Z9" s="5">
        <v>0.08</v>
      </c>
      <c r="AB9" s="1">
        <f t="shared" si="16"/>
        <v>5</v>
      </c>
      <c r="AC9" s="17">
        <f t="shared" ref="AC9:AC30" si="17">+AB9/$AB$7</f>
        <v>0.11363636363636363</v>
      </c>
    </row>
    <row r="10" spans="1:30" x14ac:dyDescent="0.3">
      <c r="A10" s="1">
        <f>+H7+I7+J7+K7+L7+M7</f>
        <v>648</v>
      </c>
      <c r="B10" s="60" t="s">
        <v>12</v>
      </c>
      <c r="C10" s="3">
        <v>32</v>
      </c>
      <c r="D10" s="3">
        <v>46</v>
      </c>
      <c r="E10" s="3">
        <v>20</v>
      </c>
      <c r="F10" s="3">
        <v>46</v>
      </c>
      <c r="G10" s="3">
        <v>20</v>
      </c>
      <c r="H10" s="3">
        <v>11</v>
      </c>
      <c r="I10" s="3">
        <v>18</v>
      </c>
      <c r="J10" s="3">
        <v>4</v>
      </c>
      <c r="K10" s="4"/>
      <c r="L10" s="3">
        <v>20</v>
      </c>
      <c r="M10" s="3">
        <v>3</v>
      </c>
      <c r="N10" s="3">
        <v>24</v>
      </c>
      <c r="O10" s="4"/>
      <c r="P10" s="3">
        <v>10</v>
      </c>
      <c r="Q10" s="3">
        <v>4</v>
      </c>
      <c r="R10" s="3">
        <v>3</v>
      </c>
      <c r="S10" s="4"/>
      <c r="T10" s="3">
        <v>1</v>
      </c>
      <c r="U10" s="3">
        <v>4</v>
      </c>
      <c r="V10" s="3">
        <v>6</v>
      </c>
      <c r="W10" s="3">
        <v>7</v>
      </c>
      <c r="X10" s="3">
        <v>3</v>
      </c>
      <c r="Y10" s="3">
        <v>282</v>
      </c>
      <c r="Z10" s="5">
        <v>0.08</v>
      </c>
      <c r="AB10" s="1">
        <f t="shared" si="16"/>
        <v>4</v>
      </c>
      <c r="AC10" s="17">
        <f t="shared" si="17"/>
        <v>9.0909090909090912E-2</v>
      </c>
    </row>
    <row r="11" spans="1:30" x14ac:dyDescent="0.3">
      <c r="A11" s="1">
        <f>+H7+J7+L7</f>
        <v>515</v>
      </c>
      <c r="B11" s="60" t="s">
        <v>13</v>
      </c>
      <c r="C11" s="3">
        <v>44</v>
      </c>
      <c r="D11" s="3">
        <v>68</v>
      </c>
      <c r="E11" s="3">
        <v>26</v>
      </c>
      <c r="F11" s="3">
        <v>62</v>
      </c>
      <c r="G11" s="3">
        <v>27</v>
      </c>
      <c r="H11" s="3">
        <v>23</v>
      </c>
      <c r="I11" s="3">
        <v>21</v>
      </c>
      <c r="J11" s="3">
        <v>4</v>
      </c>
      <c r="K11" s="4"/>
      <c r="L11" s="3">
        <v>29</v>
      </c>
      <c r="M11" s="4"/>
      <c r="N11" s="3">
        <v>32</v>
      </c>
      <c r="O11" s="4"/>
      <c r="P11" s="3">
        <v>5</v>
      </c>
      <c r="Q11" s="4"/>
      <c r="R11" s="3">
        <v>4</v>
      </c>
      <c r="S11" s="3">
        <v>1</v>
      </c>
      <c r="T11" s="4"/>
      <c r="U11" s="3">
        <v>5</v>
      </c>
      <c r="V11" s="3">
        <v>3</v>
      </c>
      <c r="W11" s="3">
        <v>5</v>
      </c>
      <c r="X11" s="3">
        <v>1</v>
      </c>
      <c r="Y11" s="3">
        <v>360</v>
      </c>
      <c r="Z11" s="5">
        <v>0.1</v>
      </c>
      <c r="AB11" s="1">
        <f t="shared" si="16"/>
        <v>5</v>
      </c>
      <c r="AC11" s="17">
        <f t="shared" si="17"/>
        <v>0.11363636363636363</v>
      </c>
    </row>
    <row r="12" spans="1:30" x14ac:dyDescent="0.3">
      <c r="A12" s="1">
        <f>+A11/A10</f>
        <v>0.79475308641975306</v>
      </c>
      <c r="B12" s="60" t="s">
        <v>14</v>
      </c>
      <c r="C12" s="3">
        <v>41</v>
      </c>
      <c r="D12" s="3">
        <v>49</v>
      </c>
      <c r="E12" s="3">
        <v>7</v>
      </c>
      <c r="F12" s="3">
        <v>49</v>
      </c>
      <c r="G12" s="3">
        <v>6</v>
      </c>
      <c r="H12" s="3">
        <v>18</v>
      </c>
      <c r="I12" s="3">
        <v>3</v>
      </c>
      <c r="J12" s="3">
        <v>6</v>
      </c>
      <c r="K12" s="4"/>
      <c r="L12" s="3">
        <v>22</v>
      </c>
      <c r="M12" s="4"/>
      <c r="N12" s="3">
        <v>26</v>
      </c>
      <c r="O12" s="4"/>
      <c r="P12" s="3">
        <v>5</v>
      </c>
      <c r="Q12" s="4"/>
      <c r="R12" s="3">
        <v>5</v>
      </c>
      <c r="S12" s="4"/>
      <c r="T12" s="4"/>
      <c r="U12" s="3">
        <v>4</v>
      </c>
      <c r="V12" s="4"/>
      <c r="W12" s="3">
        <v>16</v>
      </c>
      <c r="X12" s="3">
        <v>1</v>
      </c>
      <c r="Y12" s="3">
        <v>258</v>
      </c>
      <c r="Z12" s="5">
        <v>7.0000000000000007E-2</v>
      </c>
      <c r="AB12" s="1">
        <f t="shared" si="16"/>
        <v>5</v>
      </c>
      <c r="AC12" s="17">
        <f t="shared" si="17"/>
        <v>0.11363636363636363</v>
      </c>
    </row>
    <row r="13" spans="1:30" x14ac:dyDescent="0.3">
      <c r="B13" s="60" t="s">
        <v>15</v>
      </c>
      <c r="C13" s="3">
        <v>14</v>
      </c>
      <c r="D13" s="3">
        <v>45</v>
      </c>
      <c r="E13" s="3">
        <v>13</v>
      </c>
      <c r="F13" s="3">
        <v>43</v>
      </c>
      <c r="G13" s="3">
        <v>12</v>
      </c>
      <c r="H13" s="3">
        <v>13</v>
      </c>
      <c r="I13" s="3">
        <v>8</v>
      </c>
      <c r="J13" s="3">
        <v>4</v>
      </c>
      <c r="K13" s="4"/>
      <c r="L13" s="3">
        <v>16</v>
      </c>
      <c r="M13" s="4"/>
      <c r="N13" s="3">
        <v>26</v>
      </c>
      <c r="O13" s="4"/>
      <c r="P13" s="3">
        <v>4</v>
      </c>
      <c r="Q13" s="4"/>
      <c r="R13" s="3">
        <v>1</v>
      </c>
      <c r="S13" s="4"/>
      <c r="T13" s="3">
        <v>1</v>
      </c>
      <c r="U13" s="3">
        <v>8</v>
      </c>
      <c r="V13" s="3">
        <v>1</v>
      </c>
      <c r="W13" s="3">
        <v>10</v>
      </c>
      <c r="X13" s="4"/>
      <c r="Y13" s="3">
        <v>219</v>
      </c>
      <c r="Z13" s="5">
        <v>0.06</v>
      </c>
      <c r="AB13" s="1">
        <f t="shared" si="16"/>
        <v>2</v>
      </c>
      <c r="AC13" s="17">
        <f t="shared" si="17"/>
        <v>4.5454545454545456E-2</v>
      </c>
    </row>
    <row r="14" spans="1:30" x14ac:dyDescent="0.3">
      <c r="B14" s="60" t="s">
        <v>16</v>
      </c>
      <c r="C14" s="3">
        <v>22</v>
      </c>
      <c r="D14" s="3">
        <v>59</v>
      </c>
      <c r="E14" s="3">
        <v>17</v>
      </c>
      <c r="F14" s="3">
        <v>56</v>
      </c>
      <c r="G14" s="3">
        <v>15</v>
      </c>
      <c r="H14" s="3">
        <v>16</v>
      </c>
      <c r="I14" s="3">
        <v>8</v>
      </c>
      <c r="J14" s="3">
        <v>8</v>
      </c>
      <c r="K14" s="3">
        <v>2</v>
      </c>
      <c r="L14" s="3">
        <v>28</v>
      </c>
      <c r="M14" s="4"/>
      <c r="N14" s="3">
        <v>24</v>
      </c>
      <c r="O14" s="3">
        <v>2</v>
      </c>
      <c r="P14" s="3">
        <v>3</v>
      </c>
      <c r="Q14" s="4"/>
      <c r="R14" s="3">
        <v>1</v>
      </c>
      <c r="S14" s="4"/>
      <c r="T14" s="4"/>
      <c r="U14" s="3">
        <v>4</v>
      </c>
      <c r="V14" s="3">
        <v>3</v>
      </c>
      <c r="W14" s="3">
        <v>5</v>
      </c>
      <c r="X14" s="3">
        <v>1</v>
      </c>
      <c r="Y14" s="3">
        <v>274</v>
      </c>
      <c r="Z14" s="5">
        <v>0.08</v>
      </c>
      <c r="AB14" s="1">
        <f t="shared" si="16"/>
        <v>1</v>
      </c>
      <c r="AC14" s="17">
        <f t="shared" si="17"/>
        <v>2.2727272727272728E-2</v>
      </c>
    </row>
    <row r="15" spans="1:30" x14ac:dyDescent="0.3">
      <c r="B15" s="63" t="s">
        <v>72</v>
      </c>
      <c r="C15" s="64">
        <f>SUM(C16:C18)</f>
        <v>60</v>
      </c>
      <c r="D15" s="64">
        <f>SUM(D16:D18)</f>
        <v>79</v>
      </c>
      <c r="E15" s="64">
        <f t="shared" ref="E15:Y15" si="18">SUM(E16:E18)</f>
        <v>1</v>
      </c>
      <c r="F15" s="64">
        <f t="shared" si="18"/>
        <v>78</v>
      </c>
      <c r="G15" s="64">
        <f t="shared" si="18"/>
        <v>1</v>
      </c>
      <c r="H15" s="64">
        <f t="shared" si="18"/>
        <v>18</v>
      </c>
      <c r="I15" s="64">
        <f t="shared" si="18"/>
        <v>1</v>
      </c>
      <c r="J15" s="64">
        <f t="shared" si="18"/>
        <v>7</v>
      </c>
      <c r="K15" s="64">
        <f t="shared" si="18"/>
        <v>0</v>
      </c>
      <c r="L15" s="64">
        <f t="shared" si="18"/>
        <v>26</v>
      </c>
      <c r="M15" s="64">
        <f t="shared" si="18"/>
        <v>0</v>
      </c>
      <c r="N15" s="64">
        <f t="shared" si="18"/>
        <v>30</v>
      </c>
      <c r="O15" s="64">
        <f t="shared" si="18"/>
        <v>0</v>
      </c>
      <c r="P15" s="64">
        <f t="shared" si="18"/>
        <v>8</v>
      </c>
      <c r="Q15" s="64">
        <f t="shared" si="18"/>
        <v>0</v>
      </c>
      <c r="R15" s="64">
        <f t="shared" si="18"/>
        <v>3</v>
      </c>
      <c r="S15" s="64">
        <f t="shared" si="18"/>
        <v>0</v>
      </c>
      <c r="T15" s="64">
        <f t="shared" si="18"/>
        <v>0</v>
      </c>
      <c r="U15" s="64">
        <f t="shared" si="18"/>
        <v>5</v>
      </c>
      <c r="V15" s="64">
        <f t="shared" si="18"/>
        <v>2</v>
      </c>
      <c r="W15" s="64">
        <f t="shared" si="18"/>
        <v>9</v>
      </c>
      <c r="X15" s="64">
        <f t="shared" si="18"/>
        <v>0</v>
      </c>
      <c r="Y15" s="64">
        <f t="shared" si="18"/>
        <v>328</v>
      </c>
      <c r="Z15" s="65">
        <v>0.08</v>
      </c>
      <c r="AB15" s="1">
        <f t="shared" si="16"/>
        <v>3</v>
      </c>
      <c r="AC15" s="17">
        <f t="shared" si="17"/>
        <v>6.8181818181818177E-2</v>
      </c>
    </row>
    <row r="16" spans="1:30" x14ac:dyDescent="0.3">
      <c r="B16" s="60" t="s">
        <v>24</v>
      </c>
      <c r="C16" s="3">
        <v>5</v>
      </c>
      <c r="D16" s="3">
        <v>13</v>
      </c>
      <c r="E16" s="4"/>
      <c r="F16" s="3">
        <v>11</v>
      </c>
      <c r="G16" s="4"/>
      <c r="H16" s="3">
        <v>1</v>
      </c>
      <c r="I16" s="4"/>
      <c r="J16" s="3">
        <v>2</v>
      </c>
      <c r="K16" s="4"/>
      <c r="L16" s="3">
        <v>3</v>
      </c>
      <c r="M16" s="4"/>
      <c r="N16" s="3">
        <v>3</v>
      </c>
      <c r="O16" s="4"/>
      <c r="P16" s="3">
        <v>2</v>
      </c>
      <c r="Q16" s="4"/>
      <c r="R16" s="3">
        <v>1</v>
      </c>
      <c r="S16" s="4"/>
      <c r="T16" s="4"/>
      <c r="U16" s="3">
        <v>1</v>
      </c>
      <c r="V16" s="4"/>
      <c r="W16" s="3">
        <v>1</v>
      </c>
      <c r="X16" s="4"/>
      <c r="Y16" s="3">
        <v>43</v>
      </c>
      <c r="Z16" s="5">
        <v>0.08</v>
      </c>
      <c r="AB16" s="1">
        <f t="shared" si="16"/>
        <v>1</v>
      </c>
      <c r="AC16" s="17">
        <f t="shared" si="17"/>
        <v>2.2727272727272728E-2</v>
      </c>
    </row>
    <row r="17" spans="2:29" x14ac:dyDescent="0.3">
      <c r="B17" s="60" t="s">
        <v>22</v>
      </c>
      <c r="C17" s="3">
        <v>25</v>
      </c>
      <c r="D17" s="3">
        <v>45</v>
      </c>
      <c r="E17" s="3">
        <v>1</v>
      </c>
      <c r="F17" s="3">
        <v>46</v>
      </c>
      <c r="G17" s="3">
        <v>1</v>
      </c>
      <c r="H17" s="3">
        <v>14</v>
      </c>
      <c r="I17" s="3">
        <v>1</v>
      </c>
      <c r="J17" s="3">
        <v>4</v>
      </c>
      <c r="K17" s="4"/>
      <c r="L17" s="3">
        <v>18</v>
      </c>
      <c r="M17" s="4"/>
      <c r="N17" s="3">
        <v>19</v>
      </c>
      <c r="O17" s="4"/>
      <c r="P17" s="3">
        <v>4</v>
      </c>
      <c r="Q17" s="4"/>
      <c r="R17" s="3">
        <v>1</v>
      </c>
      <c r="S17" s="4"/>
      <c r="T17" s="4"/>
      <c r="U17" s="3">
        <v>1</v>
      </c>
      <c r="V17" s="3">
        <v>2</v>
      </c>
      <c r="W17" s="3">
        <v>6</v>
      </c>
      <c r="X17" s="4"/>
      <c r="Y17" s="3">
        <v>188</v>
      </c>
      <c r="Z17" s="5">
        <v>0.08</v>
      </c>
      <c r="AB17" s="1">
        <f t="shared" si="16"/>
        <v>1</v>
      </c>
      <c r="AC17" s="17">
        <f t="shared" si="17"/>
        <v>2.2727272727272728E-2</v>
      </c>
    </row>
    <row r="18" spans="2:29" x14ac:dyDescent="0.3">
      <c r="B18" s="60" t="s">
        <v>23</v>
      </c>
      <c r="C18" s="3">
        <v>30</v>
      </c>
      <c r="D18" s="3">
        <v>21</v>
      </c>
      <c r="E18" s="4"/>
      <c r="F18" s="3">
        <v>21</v>
      </c>
      <c r="G18" s="4"/>
      <c r="H18" s="3">
        <v>3</v>
      </c>
      <c r="I18" s="4"/>
      <c r="J18" s="3">
        <v>1</v>
      </c>
      <c r="K18" s="4"/>
      <c r="L18" s="3">
        <v>5</v>
      </c>
      <c r="M18" s="4"/>
      <c r="N18" s="3">
        <v>8</v>
      </c>
      <c r="O18" s="4"/>
      <c r="P18" s="3">
        <v>2</v>
      </c>
      <c r="Q18" s="4"/>
      <c r="R18" s="3">
        <v>1</v>
      </c>
      <c r="S18" s="4"/>
      <c r="T18" s="4"/>
      <c r="U18" s="3">
        <v>3</v>
      </c>
      <c r="V18" s="4"/>
      <c r="W18" s="3">
        <v>2</v>
      </c>
      <c r="X18" s="4"/>
      <c r="Y18" s="3">
        <v>97</v>
      </c>
      <c r="Z18" s="5">
        <v>0.08</v>
      </c>
      <c r="AB18" s="1">
        <f t="shared" si="16"/>
        <v>1</v>
      </c>
      <c r="AC18" s="17">
        <f t="shared" si="17"/>
        <v>2.2727272727272728E-2</v>
      </c>
    </row>
    <row r="19" spans="2:29" x14ac:dyDescent="0.3">
      <c r="B19" s="63" t="s">
        <v>73</v>
      </c>
      <c r="C19" s="64">
        <f t="shared" ref="C19:Y19" si="19">SUM(C20:C22)</f>
        <v>70</v>
      </c>
      <c r="D19" s="64">
        <f t="shared" si="19"/>
        <v>106</v>
      </c>
      <c r="E19" s="64">
        <f t="shared" si="19"/>
        <v>9</v>
      </c>
      <c r="F19" s="64">
        <f t="shared" si="19"/>
        <v>112</v>
      </c>
      <c r="G19" s="64">
        <f t="shared" si="19"/>
        <v>9</v>
      </c>
      <c r="H19" s="64">
        <f t="shared" si="19"/>
        <v>28</v>
      </c>
      <c r="I19" s="64">
        <f t="shared" si="19"/>
        <v>7</v>
      </c>
      <c r="J19" s="64">
        <f t="shared" si="19"/>
        <v>7</v>
      </c>
      <c r="K19" s="64">
        <f t="shared" si="19"/>
        <v>3</v>
      </c>
      <c r="L19" s="64">
        <f t="shared" si="19"/>
        <v>28</v>
      </c>
      <c r="M19" s="64">
        <f t="shared" si="19"/>
        <v>0</v>
      </c>
      <c r="N19" s="64">
        <f t="shared" si="19"/>
        <v>47</v>
      </c>
      <c r="O19" s="64">
        <f t="shared" si="19"/>
        <v>0</v>
      </c>
      <c r="P19" s="64">
        <f t="shared" si="19"/>
        <v>8</v>
      </c>
      <c r="Q19" s="64">
        <f t="shared" si="19"/>
        <v>0</v>
      </c>
      <c r="R19" s="64">
        <f t="shared" si="19"/>
        <v>3</v>
      </c>
      <c r="S19" s="64">
        <f t="shared" si="19"/>
        <v>0</v>
      </c>
      <c r="T19" s="64">
        <f t="shared" si="19"/>
        <v>0</v>
      </c>
      <c r="U19" s="64">
        <f t="shared" si="19"/>
        <v>13</v>
      </c>
      <c r="V19" s="64">
        <f t="shared" si="19"/>
        <v>2</v>
      </c>
      <c r="W19" s="64">
        <f t="shared" si="19"/>
        <v>16</v>
      </c>
      <c r="X19" s="64">
        <f t="shared" si="19"/>
        <v>1</v>
      </c>
      <c r="Y19" s="64">
        <f t="shared" si="19"/>
        <v>469</v>
      </c>
      <c r="Z19" s="65">
        <v>0.13</v>
      </c>
      <c r="AB19" s="1">
        <f t="shared" si="16"/>
        <v>3</v>
      </c>
      <c r="AC19" s="17">
        <f t="shared" si="17"/>
        <v>6.8181818181818177E-2</v>
      </c>
    </row>
    <row r="20" spans="2:29" x14ac:dyDescent="0.3">
      <c r="B20" s="60" t="s">
        <v>19</v>
      </c>
      <c r="C20" s="3">
        <v>18</v>
      </c>
      <c r="D20" s="3">
        <v>24</v>
      </c>
      <c r="E20" s="3">
        <v>3</v>
      </c>
      <c r="F20" s="3">
        <v>25</v>
      </c>
      <c r="G20" s="3">
        <v>3</v>
      </c>
      <c r="H20" s="3">
        <v>6</v>
      </c>
      <c r="I20" s="3">
        <v>2</v>
      </c>
      <c r="J20" s="4"/>
      <c r="K20" s="3">
        <v>3</v>
      </c>
      <c r="L20" s="3">
        <v>6</v>
      </c>
      <c r="M20" s="4"/>
      <c r="N20" s="3">
        <v>6</v>
      </c>
      <c r="O20" s="4"/>
      <c r="P20" s="3">
        <v>2</v>
      </c>
      <c r="Q20" s="4"/>
      <c r="R20" s="3">
        <v>1</v>
      </c>
      <c r="S20" s="4"/>
      <c r="T20" s="4"/>
      <c r="U20" s="3">
        <v>4</v>
      </c>
      <c r="V20" s="3">
        <v>1</v>
      </c>
      <c r="W20" s="3">
        <v>4</v>
      </c>
      <c r="X20" s="4"/>
      <c r="Y20" s="3">
        <v>108</v>
      </c>
      <c r="Z20" s="5">
        <v>0.03</v>
      </c>
      <c r="AB20" s="1">
        <f t="shared" si="16"/>
        <v>1</v>
      </c>
      <c r="AC20" s="17">
        <f t="shared" si="17"/>
        <v>2.2727272727272728E-2</v>
      </c>
    </row>
    <row r="21" spans="2:29" x14ac:dyDescent="0.3">
      <c r="B21" s="60" t="s">
        <v>18</v>
      </c>
      <c r="C21" s="3">
        <v>15</v>
      </c>
      <c r="D21" s="3">
        <v>29</v>
      </c>
      <c r="E21" s="3">
        <v>1</v>
      </c>
      <c r="F21" s="3">
        <v>30</v>
      </c>
      <c r="G21" s="3">
        <v>1</v>
      </c>
      <c r="H21" s="3">
        <v>8</v>
      </c>
      <c r="I21" s="3">
        <v>1</v>
      </c>
      <c r="J21" s="3">
        <v>1</v>
      </c>
      <c r="K21" s="4"/>
      <c r="L21" s="3">
        <v>7</v>
      </c>
      <c r="M21" s="4"/>
      <c r="N21" s="3">
        <v>17</v>
      </c>
      <c r="O21" s="4"/>
      <c r="P21" s="3">
        <v>2</v>
      </c>
      <c r="Q21" s="4"/>
      <c r="R21" s="3">
        <v>1</v>
      </c>
      <c r="S21" s="4"/>
      <c r="T21" s="4"/>
      <c r="U21" s="3">
        <v>5</v>
      </c>
      <c r="V21" s="4"/>
      <c r="W21" s="3">
        <v>7</v>
      </c>
      <c r="X21" s="4"/>
      <c r="Y21" s="3">
        <v>125</v>
      </c>
      <c r="Z21" s="5">
        <v>0.04</v>
      </c>
      <c r="AB21" s="1">
        <f t="shared" si="16"/>
        <v>1</v>
      </c>
      <c r="AC21" s="17">
        <f t="shared" si="17"/>
        <v>2.2727272727272728E-2</v>
      </c>
    </row>
    <row r="22" spans="2:29" x14ac:dyDescent="0.3">
      <c r="B22" s="60" t="s">
        <v>20</v>
      </c>
      <c r="C22" s="3">
        <v>37</v>
      </c>
      <c r="D22" s="3">
        <v>53</v>
      </c>
      <c r="E22" s="3">
        <v>5</v>
      </c>
      <c r="F22" s="3">
        <v>57</v>
      </c>
      <c r="G22" s="3">
        <v>5</v>
      </c>
      <c r="H22" s="3">
        <v>14</v>
      </c>
      <c r="I22" s="3">
        <v>4</v>
      </c>
      <c r="J22" s="3">
        <v>6</v>
      </c>
      <c r="K22" s="4"/>
      <c r="L22" s="3">
        <v>15</v>
      </c>
      <c r="M22" s="4"/>
      <c r="N22" s="3">
        <v>24</v>
      </c>
      <c r="O22" s="4"/>
      <c r="P22" s="3">
        <v>4</v>
      </c>
      <c r="Q22" s="4"/>
      <c r="R22" s="3">
        <v>1</v>
      </c>
      <c r="S22" s="4"/>
      <c r="T22" s="4"/>
      <c r="U22" s="3">
        <v>4</v>
      </c>
      <c r="V22" s="3">
        <v>1</v>
      </c>
      <c r="W22" s="3">
        <v>5</v>
      </c>
      <c r="X22" s="3">
        <v>1</v>
      </c>
      <c r="Y22" s="3">
        <v>236</v>
      </c>
      <c r="Z22" s="5">
        <v>7.0000000000000007E-2</v>
      </c>
      <c r="AB22" s="1">
        <f t="shared" si="16"/>
        <v>1</v>
      </c>
      <c r="AC22" s="17">
        <f t="shared" si="17"/>
        <v>2.2727272727272728E-2</v>
      </c>
    </row>
    <row r="23" spans="2:29" x14ac:dyDescent="0.3">
      <c r="B23" s="63" t="s">
        <v>25</v>
      </c>
      <c r="C23" s="64">
        <f>SUM(C24:C26)</f>
        <v>58</v>
      </c>
      <c r="D23" s="64">
        <f>SUM(D24:D26)</f>
        <v>68</v>
      </c>
      <c r="E23" s="64">
        <f t="shared" ref="E23:Y23" si="20">SUM(E24:E26)</f>
        <v>9</v>
      </c>
      <c r="F23" s="64">
        <f t="shared" si="20"/>
        <v>74</v>
      </c>
      <c r="G23" s="64">
        <f t="shared" si="20"/>
        <v>9</v>
      </c>
      <c r="H23" s="64">
        <f t="shared" si="20"/>
        <v>22</v>
      </c>
      <c r="I23" s="64">
        <f t="shared" si="20"/>
        <v>8</v>
      </c>
      <c r="J23" s="64">
        <f t="shared" si="20"/>
        <v>8</v>
      </c>
      <c r="K23" s="64">
        <f t="shared" si="20"/>
        <v>0</v>
      </c>
      <c r="L23" s="64">
        <f t="shared" si="20"/>
        <v>13</v>
      </c>
      <c r="M23" s="64">
        <f t="shared" si="20"/>
        <v>1</v>
      </c>
      <c r="N23" s="64">
        <f t="shared" si="20"/>
        <v>34</v>
      </c>
      <c r="O23" s="64">
        <f t="shared" si="20"/>
        <v>0</v>
      </c>
      <c r="P23" s="64">
        <f t="shared" si="20"/>
        <v>8</v>
      </c>
      <c r="Q23" s="64">
        <f t="shared" si="20"/>
        <v>0</v>
      </c>
      <c r="R23" s="64">
        <f t="shared" si="20"/>
        <v>6</v>
      </c>
      <c r="S23" s="64">
        <f t="shared" si="20"/>
        <v>0</v>
      </c>
      <c r="T23" s="64">
        <f t="shared" si="20"/>
        <v>0</v>
      </c>
      <c r="U23" s="64">
        <f t="shared" si="20"/>
        <v>7</v>
      </c>
      <c r="V23" s="64">
        <f t="shared" si="20"/>
        <v>1</v>
      </c>
      <c r="W23" s="64">
        <f t="shared" si="20"/>
        <v>10</v>
      </c>
      <c r="X23" s="64">
        <f t="shared" si="20"/>
        <v>1</v>
      </c>
      <c r="Y23" s="64">
        <f t="shared" si="20"/>
        <v>337</v>
      </c>
      <c r="Z23" s="65">
        <v>0.1</v>
      </c>
      <c r="AB23" s="1">
        <f t="shared" si="16"/>
        <v>6</v>
      </c>
      <c r="AC23" s="17">
        <f t="shared" si="17"/>
        <v>0.13636363636363635</v>
      </c>
    </row>
    <row r="24" spans="2:29" x14ac:dyDescent="0.3">
      <c r="B24" s="60" t="s">
        <v>26</v>
      </c>
      <c r="C24" s="3">
        <v>30</v>
      </c>
      <c r="D24" s="3">
        <v>24</v>
      </c>
      <c r="E24" s="3">
        <v>3</v>
      </c>
      <c r="F24" s="3">
        <v>27</v>
      </c>
      <c r="G24" s="3">
        <v>3</v>
      </c>
      <c r="H24" s="3">
        <v>6</v>
      </c>
      <c r="I24" s="3">
        <v>4</v>
      </c>
      <c r="J24" s="3">
        <v>3</v>
      </c>
      <c r="K24" s="4"/>
      <c r="L24" s="3">
        <v>5</v>
      </c>
      <c r="M24" s="3">
        <v>1</v>
      </c>
      <c r="N24" s="3">
        <v>16</v>
      </c>
      <c r="O24" s="4"/>
      <c r="P24" s="3">
        <v>2</v>
      </c>
      <c r="Q24" s="4"/>
      <c r="R24" s="3">
        <v>2</v>
      </c>
      <c r="S24" s="4"/>
      <c r="T24" s="4"/>
      <c r="U24" s="3">
        <v>2</v>
      </c>
      <c r="V24" s="4"/>
      <c r="W24" s="3">
        <v>4</v>
      </c>
      <c r="X24" s="4"/>
      <c r="Y24" s="3">
        <v>132</v>
      </c>
      <c r="Z24" s="5">
        <v>0.04</v>
      </c>
      <c r="AB24" s="1">
        <f t="shared" si="16"/>
        <v>2</v>
      </c>
      <c r="AC24" s="17">
        <f t="shared" si="17"/>
        <v>4.5454545454545456E-2</v>
      </c>
    </row>
    <row r="25" spans="2:29" x14ac:dyDescent="0.3">
      <c r="B25" s="60" t="s">
        <v>27</v>
      </c>
      <c r="C25" s="3">
        <v>19</v>
      </c>
      <c r="D25" s="3">
        <v>25</v>
      </c>
      <c r="E25" s="3">
        <v>4</v>
      </c>
      <c r="F25" s="3">
        <v>27</v>
      </c>
      <c r="G25" s="3">
        <v>4</v>
      </c>
      <c r="H25" s="3">
        <v>9</v>
      </c>
      <c r="I25" s="3">
        <v>2</v>
      </c>
      <c r="J25" s="3">
        <v>3</v>
      </c>
      <c r="K25" s="4"/>
      <c r="L25" s="3">
        <v>5</v>
      </c>
      <c r="M25" s="4"/>
      <c r="N25" s="3">
        <v>11</v>
      </c>
      <c r="O25" s="4"/>
      <c r="P25" s="3">
        <v>4</v>
      </c>
      <c r="Q25" s="4"/>
      <c r="R25" s="3">
        <v>2</v>
      </c>
      <c r="S25" s="4"/>
      <c r="T25" s="4"/>
      <c r="U25" s="3">
        <v>3</v>
      </c>
      <c r="V25" s="4"/>
      <c r="W25" s="3">
        <v>5</v>
      </c>
      <c r="X25" s="3">
        <v>1</v>
      </c>
      <c r="Y25" s="3">
        <v>124</v>
      </c>
      <c r="Z25" s="5">
        <v>0.03</v>
      </c>
      <c r="AB25" s="1">
        <f t="shared" si="16"/>
        <v>2</v>
      </c>
      <c r="AC25" s="17">
        <f t="shared" si="17"/>
        <v>4.5454545454545456E-2</v>
      </c>
    </row>
    <row r="26" spans="2:29" x14ac:dyDescent="0.3">
      <c r="B26" s="60" t="s">
        <v>28</v>
      </c>
      <c r="C26" s="3">
        <v>9</v>
      </c>
      <c r="D26" s="3">
        <v>19</v>
      </c>
      <c r="E26" s="3">
        <v>2</v>
      </c>
      <c r="F26" s="3">
        <v>20</v>
      </c>
      <c r="G26" s="3">
        <v>2</v>
      </c>
      <c r="H26" s="3">
        <v>7</v>
      </c>
      <c r="I26" s="3">
        <v>2</v>
      </c>
      <c r="J26" s="3">
        <v>2</v>
      </c>
      <c r="K26" s="4"/>
      <c r="L26" s="3">
        <v>3</v>
      </c>
      <c r="M26" s="4"/>
      <c r="N26" s="3">
        <v>7</v>
      </c>
      <c r="O26" s="4"/>
      <c r="P26" s="3">
        <v>2</v>
      </c>
      <c r="Q26" s="4"/>
      <c r="R26" s="3">
        <v>2</v>
      </c>
      <c r="S26" s="4"/>
      <c r="T26" s="4"/>
      <c r="U26" s="3">
        <v>2</v>
      </c>
      <c r="V26" s="3">
        <v>1</v>
      </c>
      <c r="W26" s="3">
        <v>1</v>
      </c>
      <c r="X26" s="4"/>
      <c r="Y26" s="3">
        <v>81</v>
      </c>
      <c r="Z26" s="5">
        <v>0.02</v>
      </c>
      <c r="AB26" s="1">
        <f t="shared" si="16"/>
        <v>2</v>
      </c>
      <c r="AC26" s="17">
        <f t="shared" si="17"/>
        <v>4.5454545454545456E-2</v>
      </c>
    </row>
    <row r="27" spans="2:29" x14ac:dyDescent="0.3">
      <c r="B27" s="63" t="s">
        <v>74</v>
      </c>
      <c r="C27" s="64">
        <f>SUM(C28:C30)</f>
        <v>80</v>
      </c>
      <c r="D27" s="64">
        <f>SUM(D28:D30)</f>
        <v>176</v>
      </c>
      <c r="E27" s="64">
        <f t="shared" ref="E27:Y27" si="21">SUM(E28:E30)</f>
        <v>20</v>
      </c>
      <c r="F27" s="64">
        <f t="shared" si="21"/>
        <v>175</v>
      </c>
      <c r="G27" s="64">
        <f t="shared" si="21"/>
        <v>20</v>
      </c>
      <c r="H27" s="64">
        <f t="shared" si="21"/>
        <v>34</v>
      </c>
      <c r="I27" s="64">
        <f t="shared" si="21"/>
        <v>20</v>
      </c>
      <c r="J27" s="64">
        <f t="shared" si="21"/>
        <v>26</v>
      </c>
      <c r="K27" s="64">
        <f t="shared" si="21"/>
        <v>0</v>
      </c>
      <c r="L27" s="64">
        <f t="shared" si="21"/>
        <v>35</v>
      </c>
      <c r="M27" s="64">
        <f t="shared" si="21"/>
        <v>1</v>
      </c>
      <c r="N27" s="64">
        <f t="shared" si="21"/>
        <v>58</v>
      </c>
      <c r="O27" s="64">
        <f t="shared" si="21"/>
        <v>1</v>
      </c>
      <c r="P27" s="64">
        <f t="shared" si="21"/>
        <v>18</v>
      </c>
      <c r="Q27" s="64">
        <f t="shared" si="21"/>
        <v>7</v>
      </c>
      <c r="R27" s="64">
        <f t="shared" si="21"/>
        <v>8</v>
      </c>
      <c r="S27" s="64">
        <f t="shared" si="21"/>
        <v>2</v>
      </c>
      <c r="T27" s="64">
        <f t="shared" si="21"/>
        <v>0</v>
      </c>
      <c r="U27" s="64">
        <f t="shared" si="21"/>
        <v>13</v>
      </c>
      <c r="V27" s="64">
        <f t="shared" si="21"/>
        <v>9</v>
      </c>
      <c r="W27" s="64">
        <f t="shared" si="21"/>
        <v>18</v>
      </c>
      <c r="X27" s="64">
        <f t="shared" si="21"/>
        <v>2</v>
      </c>
      <c r="Y27" s="64">
        <f t="shared" si="21"/>
        <v>723</v>
      </c>
      <c r="Z27" s="65">
        <v>0.2</v>
      </c>
      <c r="AB27" s="1">
        <f t="shared" si="16"/>
        <v>10</v>
      </c>
      <c r="AC27" s="17">
        <f t="shared" si="17"/>
        <v>0.22727272727272727</v>
      </c>
    </row>
    <row r="28" spans="2:29" x14ac:dyDescent="0.3">
      <c r="B28" s="60" t="s">
        <v>30</v>
      </c>
      <c r="C28" s="3">
        <v>28</v>
      </c>
      <c r="D28" s="3">
        <v>37</v>
      </c>
      <c r="E28" s="3">
        <v>4</v>
      </c>
      <c r="F28" s="3">
        <v>39</v>
      </c>
      <c r="G28" s="3">
        <v>4</v>
      </c>
      <c r="H28" s="3">
        <v>5</v>
      </c>
      <c r="I28" s="3">
        <v>3</v>
      </c>
      <c r="J28" s="3">
        <v>3</v>
      </c>
      <c r="K28" s="4"/>
      <c r="L28" s="3">
        <v>4</v>
      </c>
      <c r="M28" s="4"/>
      <c r="N28" s="3">
        <v>18</v>
      </c>
      <c r="O28" s="4"/>
      <c r="P28" s="3">
        <v>5</v>
      </c>
      <c r="Q28" s="4"/>
      <c r="R28" s="3">
        <v>1</v>
      </c>
      <c r="S28" s="4"/>
      <c r="T28" s="4"/>
      <c r="U28" s="3">
        <v>3</v>
      </c>
      <c r="V28" s="3">
        <v>3</v>
      </c>
      <c r="W28" s="3">
        <v>4</v>
      </c>
      <c r="X28" s="4"/>
      <c r="Y28" s="3">
        <v>161</v>
      </c>
      <c r="Z28" s="5">
        <v>0.05</v>
      </c>
      <c r="AB28" s="1">
        <f t="shared" si="16"/>
        <v>1</v>
      </c>
      <c r="AC28" s="17">
        <f t="shared" si="17"/>
        <v>2.2727272727272728E-2</v>
      </c>
    </row>
    <row r="29" spans="2:29" x14ac:dyDescent="0.3">
      <c r="B29" s="60" t="s">
        <v>53</v>
      </c>
      <c r="C29" s="3">
        <v>17</v>
      </c>
      <c r="D29" s="3">
        <v>20</v>
      </c>
      <c r="E29" s="3">
        <v>2</v>
      </c>
      <c r="F29" s="3">
        <v>20</v>
      </c>
      <c r="G29" s="3">
        <v>2</v>
      </c>
      <c r="H29" s="3">
        <v>5</v>
      </c>
      <c r="I29" s="3">
        <v>3</v>
      </c>
      <c r="J29" s="3">
        <v>4</v>
      </c>
      <c r="K29" s="4"/>
      <c r="L29" s="3">
        <v>6</v>
      </c>
      <c r="M29" s="4"/>
      <c r="N29" s="3">
        <v>4</v>
      </c>
      <c r="O29" s="4"/>
      <c r="P29" s="3">
        <v>2</v>
      </c>
      <c r="Q29" s="4"/>
      <c r="R29" s="3">
        <v>1</v>
      </c>
      <c r="S29" s="4"/>
      <c r="T29" s="4"/>
      <c r="U29" s="3">
        <v>3</v>
      </c>
      <c r="V29" s="3">
        <v>1</v>
      </c>
      <c r="W29" s="3">
        <v>2</v>
      </c>
      <c r="X29" s="4"/>
      <c r="Y29" s="3">
        <v>92</v>
      </c>
      <c r="Z29" s="5">
        <v>0.03</v>
      </c>
      <c r="AB29" s="1">
        <f t="shared" si="16"/>
        <v>1</v>
      </c>
      <c r="AC29" s="17">
        <f t="shared" si="17"/>
        <v>2.2727272727272728E-2</v>
      </c>
    </row>
    <row r="30" spans="2:29" x14ac:dyDescent="0.3">
      <c r="B30" s="61" t="s">
        <v>32</v>
      </c>
      <c r="C30" s="11">
        <v>35</v>
      </c>
      <c r="D30" s="11">
        <v>119</v>
      </c>
      <c r="E30" s="11">
        <v>14</v>
      </c>
      <c r="F30" s="11">
        <v>116</v>
      </c>
      <c r="G30" s="11">
        <v>14</v>
      </c>
      <c r="H30" s="11">
        <v>24</v>
      </c>
      <c r="I30" s="11">
        <v>14</v>
      </c>
      <c r="J30" s="11">
        <v>19</v>
      </c>
      <c r="K30" s="12"/>
      <c r="L30" s="11">
        <v>25</v>
      </c>
      <c r="M30" s="11">
        <v>1</v>
      </c>
      <c r="N30" s="11">
        <v>36</v>
      </c>
      <c r="O30" s="11">
        <v>1</v>
      </c>
      <c r="P30" s="11">
        <v>11</v>
      </c>
      <c r="Q30" s="11">
        <v>7</v>
      </c>
      <c r="R30" s="11">
        <v>6</v>
      </c>
      <c r="S30" s="11">
        <v>2</v>
      </c>
      <c r="T30" s="12"/>
      <c r="U30" s="11">
        <v>7</v>
      </c>
      <c r="V30" s="11">
        <v>5</v>
      </c>
      <c r="W30" s="11">
        <v>12</v>
      </c>
      <c r="X30" s="11">
        <v>2</v>
      </c>
      <c r="Y30" s="11">
        <v>470</v>
      </c>
      <c r="Z30" s="13">
        <v>0.13</v>
      </c>
      <c r="AB30" s="1">
        <f t="shared" si="16"/>
        <v>8</v>
      </c>
      <c r="AC30" s="17">
        <f t="shared" si="17"/>
        <v>0.18181818181818182</v>
      </c>
    </row>
    <row r="32" spans="2:29" x14ac:dyDescent="0.3">
      <c r="B32" s="1" t="s">
        <v>38</v>
      </c>
      <c r="D32" s="1">
        <f>+D7+F7+H7</f>
        <v>1657</v>
      </c>
      <c r="E32" s="1">
        <f>+D32/D34</f>
        <v>0.79932465026531596</v>
      </c>
      <c r="I32" s="1">
        <f>SUM(D7:I7)</f>
        <v>2073</v>
      </c>
    </row>
    <row r="33" spans="2:31" x14ac:dyDescent="0.3">
      <c r="D33" s="1">
        <f>+E7+G7+I7</f>
        <v>416</v>
      </c>
      <c r="I33" s="1">
        <f>+E7+G7+I7</f>
        <v>416</v>
      </c>
      <c r="J33" s="1">
        <f>+I33/I32</f>
        <v>0.20067534973468404</v>
      </c>
    </row>
    <row r="34" spans="2:31" x14ac:dyDescent="0.3">
      <c r="D34" s="1">
        <f>SUM(D32:D33)</f>
        <v>2073</v>
      </c>
    </row>
    <row r="36" spans="2:31" x14ac:dyDescent="0.3">
      <c r="B36" s="286"/>
      <c r="C36" s="293" t="s">
        <v>43</v>
      </c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158"/>
      <c r="Y36" s="159"/>
    </row>
    <row r="37" spans="2:31" ht="14.5" customHeight="1" x14ac:dyDescent="0.3">
      <c r="B37" s="287"/>
      <c r="C37" s="289" t="s">
        <v>33</v>
      </c>
      <c r="D37" s="291" t="s">
        <v>0</v>
      </c>
      <c r="E37" s="292"/>
      <c r="F37" s="291" t="s">
        <v>1</v>
      </c>
      <c r="G37" s="292"/>
      <c r="H37" s="291" t="s">
        <v>2</v>
      </c>
      <c r="I37" s="292"/>
      <c r="J37" s="291" t="s">
        <v>3</v>
      </c>
      <c r="K37" s="292"/>
      <c r="L37" s="291" t="s">
        <v>40</v>
      </c>
      <c r="M37" s="295"/>
      <c r="N37" s="291" t="s">
        <v>41</v>
      </c>
      <c r="O37" s="295"/>
      <c r="P37" s="291" t="s">
        <v>4</v>
      </c>
      <c r="Q37" s="292"/>
      <c r="R37" s="141" t="s">
        <v>106</v>
      </c>
      <c r="S37" s="291" t="s">
        <v>5</v>
      </c>
      <c r="T37" s="292"/>
      <c r="U37" s="291" t="s">
        <v>39</v>
      </c>
      <c r="V37" s="292"/>
      <c r="W37" s="289" t="s">
        <v>6</v>
      </c>
      <c r="AA37" s="299" t="s">
        <v>44</v>
      </c>
      <c r="AB37" s="296" t="s">
        <v>56</v>
      </c>
      <c r="AC37" s="296"/>
      <c r="AD37" s="296" t="s">
        <v>57</v>
      </c>
      <c r="AE37" s="296"/>
    </row>
    <row r="38" spans="2:31" x14ac:dyDescent="0.3">
      <c r="B38" s="288"/>
      <c r="C38" s="290"/>
      <c r="D38" s="15" t="s">
        <v>8</v>
      </c>
      <c r="E38" s="15" t="s">
        <v>9</v>
      </c>
      <c r="F38" s="15" t="s">
        <v>8</v>
      </c>
      <c r="G38" s="15" t="s">
        <v>9</v>
      </c>
      <c r="H38" s="15" t="s">
        <v>8</v>
      </c>
      <c r="I38" s="15" t="s">
        <v>9</v>
      </c>
      <c r="J38" s="15" t="s">
        <v>8</v>
      </c>
      <c r="K38" s="15" t="s">
        <v>9</v>
      </c>
      <c r="L38" s="15" t="s">
        <v>8</v>
      </c>
      <c r="M38" s="15" t="s">
        <v>9</v>
      </c>
      <c r="N38" s="15" t="s">
        <v>8</v>
      </c>
      <c r="O38" s="15" t="s">
        <v>9</v>
      </c>
      <c r="P38" s="15" t="s">
        <v>8</v>
      </c>
      <c r="Q38" s="15" t="s">
        <v>9</v>
      </c>
      <c r="R38" s="16" t="s">
        <v>8</v>
      </c>
      <c r="S38" s="15" t="s">
        <v>8</v>
      </c>
      <c r="T38" s="15" t="s">
        <v>9</v>
      </c>
      <c r="U38" s="15" t="s">
        <v>8</v>
      </c>
      <c r="V38" s="15" t="s">
        <v>9</v>
      </c>
      <c r="W38" s="290"/>
      <c r="AA38" s="300"/>
      <c r="AB38" s="49" t="s">
        <v>45</v>
      </c>
      <c r="AC38" s="49" t="s">
        <v>46</v>
      </c>
      <c r="AD38" s="49" t="s">
        <v>45</v>
      </c>
      <c r="AE38" s="49" t="s">
        <v>46</v>
      </c>
    </row>
    <row r="39" spans="2:31" s="144" customFormat="1" x14ac:dyDescent="0.3">
      <c r="B39" s="149"/>
      <c r="C39" s="150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2"/>
      <c r="S39" s="151"/>
      <c r="T39" s="151"/>
      <c r="U39" s="151"/>
      <c r="V39" s="151"/>
      <c r="W39" s="150"/>
      <c r="AA39" s="145"/>
      <c r="AB39" s="145"/>
      <c r="AC39" s="145"/>
      <c r="AD39" s="145"/>
      <c r="AE39" s="145"/>
    </row>
    <row r="40" spans="2:31" s="153" customFormat="1" ht="24" customHeight="1" x14ac:dyDescent="0.35">
      <c r="B40" s="160" t="s">
        <v>112</v>
      </c>
      <c r="C40" s="160">
        <v>445</v>
      </c>
      <c r="D40" s="160">
        <v>733</v>
      </c>
      <c r="E40" s="160">
        <v>149</v>
      </c>
      <c r="F40" s="160">
        <v>726</v>
      </c>
      <c r="G40" s="160">
        <v>146</v>
      </c>
      <c r="H40" s="160">
        <v>198</v>
      </c>
      <c r="I40" s="160">
        <v>121</v>
      </c>
      <c r="J40" s="160">
        <v>79</v>
      </c>
      <c r="K40" s="160">
        <v>6</v>
      </c>
      <c r="L40" s="160">
        <v>238</v>
      </c>
      <c r="M40" s="160">
        <v>6</v>
      </c>
      <c r="N40" s="160">
        <v>316</v>
      </c>
      <c r="O40" s="160">
        <v>3</v>
      </c>
      <c r="P40" s="160">
        <v>77</v>
      </c>
      <c r="Q40" s="160">
        <v>14</v>
      </c>
      <c r="R40" s="160">
        <f>+AB7</f>
        <v>44</v>
      </c>
      <c r="S40" s="160">
        <v>72</v>
      </c>
      <c r="T40" s="160">
        <v>46</v>
      </c>
      <c r="U40" s="160">
        <v>109</v>
      </c>
      <c r="V40" s="160">
        <v>17</v>
      </c>
      <c r="W40" s="160">
        <v>3545</v>
      </c>
      <c r="AA40" s="145"/>
      <c r="AB40" s="145"/>
      <c r="AC40" s="145"/>
      <c r="AD40" s="145"/>
      <c r="AE40" s="145"/>
    </row>
    <row r="41" spans="2:31" s="144" customFormat="1" x14ac:dyDescent="0.3">
      <c r="B41" s="146"/>
      <c r="C41" s="147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AA41" s="145"/>
      <c r="AB41" s="145"/>
      <c r="AC41" s="145"/>
      <c r="AD41" s="145"/>
      <c r="AE41" s="145"/>
    </row>
    <row r="42" spans="2:31" x14ac:dyDescent="0.3">
      <c r="B42" s="156" t="s">
        <v>10</v>
      </c>
      <c r="C42" s="157">
        <f t="shared" ref="C42:Q42" si="22">+C8/C$7</f>
        <v>0.39775280898876403</v>
      </c>
      <c r="D42" s="157">
        <f t="shared" si="22"/>
        <v>0.41473396998635742</v>
      </c>
      <c r="E42" s="157">
        <f t="shared" si="22"/>
        <v>0.73825503355704702</v>
      </c>
      <c r="F42" s="157">
        <f t="shared" si="22"/>
        <v>0.3953168044077135</v>
      </c>
      <c r="G42" s="157">
        <f t="shared" si="22"/>
        <v>0.73287671232876717</v>
      </c>
      <c r="H42" s="157">
        <f t="shared" si="22"/>
        <v>0.48484848484848486</v>
      </c>
      <c r="I42" s="157">
        <f t="shared" si="22"/>
        <v>0.7024793388429752</v>
      </c>
      <c r="J42" s="157">
        <f t="shared" si="22"/>
        <v>0.39240506329113922</v>
      </c>
      <c r="K42" s="157">
        <f t="shared" si="22"/>
        <v>0.5</v>
      </c>
      <c r="L42" s="157">
        <f t="shared" si="22"/>
        <v>0.5714285714285714</v>
      </c>
      <c r="M42" s="157">
        <f t="shared" si="22"/>
        <v>0.66666666666666663</v>
      </c>
      <c r="N42" s="157">
        <f t="shared" si="22"/>
        <v>0.4651898734177215</v>
      </c>
      <c r="O42" s="157">
        <f t="shared" si="22"/>
        <v>0.66666666666666663</v>
      </c>
      <c r="P42" s="157">
        <f t="shared" si="22"/>
        <v>0.45454545454545453</v>
      </c>
      <c r="Q42" s="157">
        <f t="shared" si="22"/>
        <v>0.5</v>
      </c>
      <c r="R42" s="157">
        <f>+AC8</f>
        <v>0.5</v>
      </c>
      <c r="S42" s="157">
        <f t="shared" ref="S42:S64" si="23">+U8/U$7</f>
        <v>0.47222222222222221</v>
      </c>
      <c r="T42" s="157">
        <f t="shared" ref="T42:T64" si="24">+V8/V$7</f>
        <v>0.69565217391304346</v>
      </c>
      <c r="U42" s="157">
        <f t="shared" ref="U42:U64" si="25">+W8/W$7</f>
        <v>0.51376146788990829</v>
      </c>
      <c r="V42" s="157">
        <f t="shared" ref="V42:V64" si="26">+X8/X$7</f>
        <v>0.76470588235294112</v>
      </c>
      <c r="W42" s="65">
        <f t="shared" ref="W42:W64" si="27">+Y8/Y$7</f>
        <v>0.476163610719323</v>
      </c>
      <c r="AA42" s="50" t="s">
        <v>11</v>
      </c>
      <c r="AB42" s="51">
        <v>127160</v>
      </c>
      <c r="AC42" s="52">
        <v>6.2225354042494886E-2</v>
      </c>
      <c r="AD42" s="51">
        <f t="shared" ref="AD42:AD47" si="28">+Y9</f>
        <v>295</v>
      </c>
      <c r="AE42" s="52">
        <f>+AD42/$AD$65</f>
        <v>8.3215796897038077E-2</v>
      </c>
    </row>
    <row r="43" spans="2:31" x14ac:dyDescent="0.3">
      <c r="B43" s="154" t="s">
        <v>11</v>
      </c>
      <c r="C43" s="5">
        <f t="shared" ref="C43:Q43" si="29">+C9/C$7</f>
        <v>5.3932584269662923E-2</v>
      </c>
      <c r="D43" s="5">
        <f t="shared" si="29"/>
        <v>5.0477489768076401E-2</v>
      </c>
      <c r="E43" s="5">
        <f t="shared" si="29"/>
        <v>0.18120805369127516</v>
      </c>
      <c r="F43" s="5">
        <f t="shared" si="29"/>
        <v>4.2699724517906337E-2</v>
      </c>
      <c r="G43" s="5">
        <f t="shared" si="29"/>
        <v>0.18493150684931506</v>
      </c>
      <c r="H43" s="5">
        <f t="shared" si="29"/>
        <v>7.575757575757576E-2</v>
      </c>
      <c r="I43" s="5">
        <f t="shared" si="29"/>
        <v>0.2231404958677686</v>
      </c>
      <c r="J43" s="5">
        <f t="shared" si="29"/>
        <v>6.3291139240506333E-2</v>
      </c>
      <c r="K43" s="5">
        <f t="shared" si="29"/>
        <v>0.16666666666666666</v>
      </c>
      <c r="L43" s="5">
        <f t="shared" si="29"/>
        <v>8.8235294117647065E-2</v>
      </c>
      <c r="M43" s="5">
        <f t="shared" si="29"/>
        <v>0.16666666666666666</v>
      </c>
      <c r="N43" s="5">
        <f t="shared" si="29"/>
        <v>4.746835443037975E-2</v>
      </c>
      <c r="O43" s="5">
        <f t="shared" si="29"/>
        <v>0</v>
      </c>
      <c r="P43" s="5">
        <f t="shared" si="29"/>
        <v>0.1038961038961039</v>
      </c>
      <c r="Q43" s="5">
        <f t="shared" si="29"/>
        <v>0.21428571428571427</v>
      </c>
      <c r="R43" s="5">
        <f t="shared" ref="R43:R64" si="30">+AC9</f>
        <v>0.11363636363636363</v>
      </c>
      <c r="S43" s="5">
        <f t="shared" si="23"/>
        <v>0.125</v>
      </c>
      <c r="T43" s="5">
        <f t="shared" si="24"/>
        <v>0.41304347826086957</v>
      </c>
      <c r="U43" s="5">
        <f t="shared" si="25"/>
        <v>0.11926605504587157</v>
      </c>
      <c r="V43" s="5">
        <f t="shared" si="26"/>
        <v>0.41176470588235292</v>
      </c>
      <c r="W43" s="5">
        <f t="shared" si="27"/>
        <v>8.3215796897038077E-2</v>
      </c>
      <c r="AA43" s="50" t="s">
        <v>12</v>
      </c>
      <c r="AB43" s="51">
        <v>195159</v>
      </c>
      <c r="AC43" s="52">
        <v>9.5500455092633371E-2</v>
      </c>
      <c r="AD43" s="51">
        <f t="shared" si="28"/>
        <v>282</v>
      </c>
      <c r="AE43" s="52">
        <f t="shared" ref="AE43:AE65" si="31">+AD43/$AD$65</f>
        <v>7.954866008462623E-2</v>
      </c>
    </row>
    <row r="44" spans="2:31" x14ac:dyDescent="0.3">
      <c r="B44" s="154" t="s">
        <v>12</v>
      </c>
      <c r="C44" s="5">
        <f t="shared" ref="C44:Q44" si="32">+C10/C$7</f>
        <v>7.1910112359550568E-2</v>
      </c>
      <c r="D44" s="5">
        <f t="shared" si="32"/>
        <v>6.2755798090040935E-2</v>
      </c>
      <c r="E44" s="5">
        <f t="shared" si="32"/>
        <v>0.13422818791946309</v>
      </c>
      <c r="F44" s="5">
        <f t="shared" si="32"/>
        <v>6.3360881542699726E-2</v>
      </c>
      <c r="G44" s="5">
        <f t="shared" si="32"/>
        <v>0.13698630136986301</v>
      </c>
      <c r="H44" s="5">
        <f t="shared" si="32"/>
        <v>5.5555555555555552E-2</v>
      </c>
      <c r="I44" s="5">
        <f t="shared" si="32"/>
        <v>0.1487603305785124</v>
      </c>
      <c r="J44" s="5">
        <f t="shared" si="32"/>
        <v>5.0632911392405063E-2</v>
      </c>
      <c r="K44" s="5">
        <f t="shared" si="32"/>
        <v>0</v>
      </c>
      <c r="L44" s="5">
        <f t="shared" si="32"/>
        <v>8.4033613445378158E-2</v>
      </c>
      <c r="M44" s="5">
        <f t="shared" si="32"/>
        <v>0.5</v>
      </c>
      <c r="N44" s="5">
        <f t="shared" si="32"/>
        <v>7.5949367088607597E-2</v>
      </c>
      <c r="O44" s="5">
        <f t="shared" si="32"/>
        <v>0</v>
      </c>
      <c r="P44" s="5">
        <f t="shared" si="32"/>
        <v>0.12987012987012986</v>
      </c>
      <c r="Q44" s="5">
        <f t="shared" si="32"/>
        <v>0.2857142857142857</v>
      </c>
      <c r="R44" s="5">
        <f t="shared" si="30"/>
        <v>9.0909090909090912E-2</v>
      </c>
      <c r="S44" s="5">
        <f t="shared" si="23"/>
        <v>5.5555555555555552E-2</v>
      </c>
      <c r="T44" s="5">
        <f t="shared" si="24"/>
        <v>0.13043478260869565</v>
      </c>
      <c r="U44" s="5">
        <f t="shared" si="25"/>
        <v>6.4220183486238536E-2</v>
      </c>
      <c r="V44" s="5">
        <f t="shared" si="26"/>
        <v>0.17647058823529413</v>
      </c>
      <c r="W44" s="5">
        <f t="shared" si="27"/>
        <v>7.954866008462623E-2</v>
      </c>
      <c r="AA44" s="50" t="s">
        <v>47</v>
      </c>
      <c r="AB44" s="51">
        <v>321966</v>
      </c>
      <c r="AC44" s="52">
        <v>0.15755306967321414</v>
      </c>
      <c r="AD44" s="51">
        <f t="shared" si="28"/>
        <v>360</v>
      </c>
      <c r="AE44" s="52">
        <f t="shared" si="31"/>
        <v>0.10155148095909731</v>
      </c>
    </row>
    <row r="45" spans="2:31" x14ac:dyDescent="0.3">
      <c r="B45" s="154" t="s">
        <v>13</v>
      </c>
      <c r="C45" s="5">
        <f t="shared" ref="C45:Q45" si="33">+C11/C$7</f>
        <v>9.8876404494382023E-2</v>
      </c>
      <c r="D45" s="5">
        <f t="shared" si="33"/>
        <v>9.2769440654843105E-2</v>
      </c>
      <c r="E45" s="5">
        <f t="shared" si="33"/>
        <v>0.17449664429530201</v>
      </c>
      <c r="F45" s="5">
        <f t="shared" si="33"/>
        <v>8.5399449035812675E-2</v>
      </c>
      <c r="G45" s="5">
        <f t="shared" si="33"/>
        <v>0.18493150684931506</v>
      </c>
      <c r="H45" s="5">
        <f t="shared" si="33"/>
        <v>0.11616161616161616</v>
      </c>
      <c r="I45" s="5">
        <f t="shared" si="33"/>
        <v>0.17355371900826447</v>
      </c>
      <c r="J45" s="5">
        <f t="shared" si="33"/>
        <v>5.0632911392405063E-2</v>
      </c>
      <c r="K45" s="5">
        <f t="shared" si="33"/>
        <v>0</v>
      </c>
      <c r="L45" s="5">
        <f t="shared" si="33"/>
        <v>0.12184873949579832</v>
      </c>
      <c r="M45" s="5">
        <f t="shared" si="33"/>
        <v>0</v>
      </c>
      <c r="N45" s="5">
        <f t="shared" si="33"/>
        <v>0.10126582278481013</v>
      </c>
      <c r="O45" s="5">
        <f t="shared" si="33"/>
        <v>0</v>
      </c>
      <c r="P45" s="5">
        <f t="shared" si="33"/>
        <v>6.4935064935064929E-2</v>
      </c>
      <c r="Q45" s="5">
        <f t="shared" si="33"/>
        <v>0</v>
      </c>
      <c r="R45" s="5">
        <f t="shared" si="30"/>
        <v>0.11363636363636363</v>
      </c>
      <c r="S45" s="5">
        <f t="shared" si="23"/>
        <v>6.9444444444444448E-2</v>
      </c>
      <c r="T45" s="5">
        <f t="shared" si="24"/>
        <v>6.5217391304347824E-2</v>
      </c>
      <c r="U45" s="5">
        <f t="shared" si="25"/>
        <v>4.5871559633027525E-2</v>
      </c>
      <c r="V45" s="5">
        <f t="shared" si="26"/>
        <v>5.8823529411764705E-2</v>
      </c>
      <c r="W45" s="5">
        <f t="shared" si="27"/>
        <v>0.10155148095909731</v>
      </c>
      <c r="AA45" s="50" t="s">
        <v>14</v>
      </c>
      <c r="AB45" s="51">
        <v>234401</v>
      </c>
      <c r="AC45" s="52">
        <v>0.11470340683324036</v>
      </c>
      <c r="AD45" s="51">
        <f t="shared" si="28"/>
        <v>258</v>
      </c>
      <c r="AE45" s="52">
        <f t="shared" si="31"/>
        <v>7.277856135401975E-2</v>
      </c>
    </row>
    <row r="46" spans="2:31" x14ac:dyDescent="0.3">
      <c r="B46" s="154" t="s">
        <v>14</v>
      </c>
      <c r="C46" s="5">
        <f t="shared" ref="C46:Q46" si="34">+C12/C$7</f>
        <v>9.2134831460674152E-2</v>
      </c>
      <c r="D46" s="5">
        <f t="shared" si="34"/>
        <v>6.6848567530695777E-2</v>
      </c>
      <c r="E46" s="5">
        <f t="shared" si="34"/>
        <v>4.6979865771812082E-2</v>
      </c>
      <c r="F46" s="5">
        <f t="shared" si="34"/>
        <v>6.7493112947658404E-2</v>
      </c>
      <c r="G46" s="5">
        <f t="shared" si="34"/>
        <v>4.1095890410958902E-2</v>
      </c>
      <c r="H46" s="5">
        <f t="shared" si="34"/>
        <v>9.0909090909090912E-2</v>
      </c>
      <c r="I46" s="5">
        <f t="shared" si="34"/>
        <v>2.4793388429752067E-2</v>
      </c>
      <c r="J46" s="5">
        <f t="shared" si="34"/>
        <v>7.5949367088607597E-2</v>
      </c>
      <c r="K46" s="5">
        <f t="shared" si="34"/>
        <v>0</v>
      </c>
      <c r="L46" s="5">
        <f t="shared" si="34"/>
        <v>9.2436974789915971E-2</v>
      </c>
      <c r="M46" s="5">
        <f t="shared" si="34"/>
        <v>0</v>
      </c>
      <c r="N46" s="5">
        <f t="shared" si="34"/>
        <v>8.2278481012658222E-2</v>
      </c>
      <c r="O46" s="5">
        <f t="shared" si="34"/>
        <v>0</v>
      </c>
      <c r="P46" s="5">
        <f t="shared" si="34"/>
        <v>6.4935064935064929E-2</v>
      </c>
      <c r="Q46" s="5">
        <f t="shared" si="34"/>
        <v>0</v>
      </c>
      <c r="R46" s="5">
        <f t="shared" si="30"/>
        <v>0.11363636363636363</v>
      </c>
      <c r="S46" s="5">
        <f t="shared" si="23"/>
        <v>5.5555555555555552E-2</v>
      </c>
      <c r="T46" s="5">
        <f t="shared" si="24"/>
        <v>0</v>
      </c>
      <c r="U46" s="5">
        <f t="shared" si="25"/>
        <v>0.14678899082568808</v>
      </c>
      <c r="V46" s="5">
        <f t="shared" si="26"/>
        <v>5.8823529411764705E-2</v>
      </c>
      <c r="W46" s="5">
        <f t="shared" si="27"/>
        <v>7.277856135401975E-2</v>
      </c>
      <c r="AA46" s="50" t="s">
        <v>15</v>
      </c>
      <c r="AB46" s="51">
        <v>175056</v>
      </c>
      <c r="AC46" s="52">
        <v>8.5663114008044869E-2</v>
      </c>
      <c r="AD46" s="51">
        <f t="shared" si="28"/>
        <v>219</v>
      </c>
      <c r="AE46" s="52">
        <f t="shared" si="31"/>
        <v>6.17771509167842E-2</v>
      </c>
    </row>
    <row r="47" spans="2:31" x14ac:dyDescent="0.3">
      <c r="B47" s="154" t="s">
        <v>15</v>
      </c>
      <c r="C47" s="5">
        <f t="shared" ref="C47:Q47" si="35">+C13/C$7</f>
        <v>3.1460674157303373E-2</v>
      </c>
      <c r="D47" s="5">
        <f t="shared" si="35"/>
        <v>6.1391541609822645E-2</v>
      </c>
      <c r="E47" s="5">
        <f t="shared" si="35"/>
        <v>8.7248322147651006E-2</v>
      </c>
      <c r="F47" s="5">
        <f t="shared" si="35"/>
        <v>5.9228650137741048E-2</v>
      </c>
      <c r="G47" s="5">
        <f t="shared" si="35"/>
        <v>8.2191780821917804E-2</v>
      </c>
      <c r="H47" s="5">
        <f t="shared" si="35"/>
        <v>6.5656565656565663E-2</v>
      </c>
      <c r="I47" s="5">
        <f t="shared" si="35"/>
        <v>6.6115702479338845E-2</v>
      </c>
      <c r="J47" s="5">
        <f t="shared" si="35"/>
        <v>5.0632911392405063E-2</v>
      </c>
      <c r="K47" s="5">
        <f t="shared" si="35"/>
        <v>0</v>
      </c>
      <c r="L47" s="5">
        <f t="shared" si="35"/>
        <v>6.7226890756302518E-2</v>
      </c>
      <c r="M47" s="5">
        <f t="shared" si="35"/>
        <v>0</v>
      </c>
      <c r="N47" s="5">
        <f t="shared" si="35"/>
        <v>8.2278481012658222E-2</v>
      </c>
      <c r="O47" s="5">
        <f t="shared" si="35"/>
        <v>0</v>
      </c>
      <c r="P47" s="5">
        <f t="shared" si="35"/>
        <v>5.1948051948051951E-2</v>
      </c>
      <c r="Q47" s="5">
        <f t="shared" si="35"/>
        <v>0</v>
      </c>
      <c r="R47" s="5">
        <f t="shared" si="30"/>
        <v>4.5454545454545456E-2</v>
      </c>
      <c r="S47" s="5">
        <f t="shared" si="23"/>
        <v>0.1111111111111111</v>
      </c>
      <c r="T47" s="5">
        <f t="shared" si="24"/>
        <v>2.1739130434782608E-2</v>
      </c>
      <c r="U47" s="5">
        <f t="shared" si="25"/>
        <v>9.1743119266055051E-2</v>
      </c>
      <c r="V47" s="5">
        <f t="shared" si="26"/>
        <v>0</v>
      </c>
      <c r="W47" s="5">
        <f t="shared" si="27"/>
        <v>6.17771509167842E-2</v>
      </c>
      <c r="AA47" s="50" t="s">
        <v>16</v>
      </c>
      <c r="AB47" s="51">
        <v>219402</v>
      </c>
      <c r="AC47" s="52">
        <v>0.10736369241610147</v>
      </c>
      <c r="AD47" s="51">
        <f t="shared" si="28"/>
        <v>274</v>
      </c>
      <c r="AE47" s="52">
        <f t="shared" si="31"/>
        <v>7.7291960507757398E-2</v>
      </c>
    </row>
    <row r="48" spans="2:31" x14ac:dyDescent="0.3">
      <c r="B48" s="154" t="s">
        <v>16</v>
      </c>
      <c r="C48" s="5">
        <f t="shared" ref="C48:Q48" si="36">+C14/C$7</f>
        <v>4.9438202247191011E-2</v>
      </c>
      <c r="D48" s="5">
        <f t="shared" si="36"/>
        <v>8.0491132332878579E-2</v>
      </c>
      <c r="E48" s="5">
        <f t="shared" si="36"/>
        <v>0.11409395973154363</v>
      </c>
      <c r="F48" s="5">
        <f t="shared" si="36"/>
        <v>7.7134986225895319E-2</v>
      </c>
      <c r="G48" s="5">
        <f t="shared" si="36"/>
        <v>0.10273972602739725</v>
      </c>
      <c r="H48" s="5">
        <f t="shared" si="36"/>
        <v>8.0808080808080815E-2</v>
      </c>
      <c r="I48" s="5">
        <f t="shared" si="36"/>
        <v>6.6115702479338845E-2</v>
      </c>
      <c r="J48" s="5">
        <f t="shared" si="36"/>
        <v>0.10126582278481013</v>
      </c>
      <c r="K48" s="5">
        <f t="shared" si="36"/>
        <v>0.33333333333333331</v>
      </c>
      <c r="L48" s="5">
        <f t="shared" si="36"/>
        <v>0.11764705882352941</v>
      </c>
      <c r="M48" s="5">
        <f t="shared" si="36"/>
        <v>0</v>
      </c>
      <c r="N48" s="5">
        <f t="shared" si="36"/>
        <v>7.5949367088607597E-2</v>
      </c>
      <c r="O48" s="5">
        <f t="shared" si="36"/>
        <v>0.66666666666666663</v>
      </c>
      <c r="P48" s="5">
        <f t="shared" si="36"/>
        <v>3.896103896103896E-2</v>
      </c>
      <c r="Q48" s="5">
        <f t="shared" si="36"/>
        <v>0</v>
      </c>
      <c r="R48" s="5">
        <f t="shared" si="30"/>
        <v>2.2727272727272728E-2</v>
      </c>
      <c r="S48" s="5">
        <f t="shared" si="23"/>
        <v>5.5555555555555552E-2</v>
      </c>
      <c r="T48" s="5">
        <f t="shared" si="24"/>
        <v>6.5217391304347824E-2</v>
      </c>
      <c r="U48" s="5">
        <f t="shared" si="25"/>
        <v>4.5871559633027525E-2</v>
      </c>
      <c r="V48" s="5">
        <f t="shared" si="26"/>
        <v>5.8823529411764705E-2</v>
      </c>
      <c r="W48" s="5">
        <f t="shared" si="27"/>
        <v>7.7291960507757398E-2</v>
      </c>
      <c r="AA48" s="53" t="s">
        <v>48</v>
      </c>
      <c r="AB48" s="54">
        <v>1273144</v>
      </c>
      <c r="AC48" s="55">
        <v>0.62300909206572908</v>
      </c>
      <c r="AD48" s="54">
        <f>SUM(AD42:AD47)</f>
        <v>1688</v>
      </c>
      <c r="AE48" s="55">
        <f t="shared" si="31"/>
        <v>0.476163610719323</v>
      </c>
    </row>
    <row r="49" spans="2:31" x14ac:dyDescent="0.3">
      <c r="B49" s="156" t="s">
        <v>72</v>
      </c>
      <c r="C49" s="157">
        <f t="shared" ref="C49:Q49" si="37">+C15/C$7</f>
        <v>0.1348314606741573</v>
      </c>
      <c r="D49" s="157">
        <f t="shared" si="37"/>
        <v>0.1077762619372442</v>
      </c>
      <c r="E49" s="157">
        <f t="shared" si="37"/>
        <v>6.7114093959731542E-3</v>
      </c>
      <c r="F49" s="157">
        <f t="shared" si="37"/>
        <v>0.10743801652892562</v>
      </c>
      <c r="G49" s="157">
        <f t="shared" si="37"/>
        <v>6.8493150684931503E-3</v>
      </c>
      <c r="H49" s="157">
        <f t="shared" si="37"/>
        <v>9.0909090909090912E-2</v>
      </c>
      <c r="I49" s="157">
        <f t="shared" si="37"/>
        <v>8.2644628099173556E-3</v>
      </c>
      <c r="J49" s="157">
        <f t="shared" si="37"/>
        <v>8.8607594936708861E-2</v>
      </c>
      <c r="K49" s="157">
        <f t="shared" si="37"/>
        <v>0</v>
      </c>
      <c r="L49" s="157">
        <f t="shared" si="37"/>
        <v>0.1092436974789916</v>
      </c>
      <c r="M49" s="157">
        <f t="shared" si="37"/>
        <v>0</v>
      </c>
      <c r="N49" s="157">
        <f t="shared" si="37"/>
        <v>9.49367088607595E-2</v>
      </c>
      <c r="O49" s="157">
        <f t="shared" si="37"/>
        <v>0</v>
      </c>
      <c r="P49" s="157">
        <f t="shared" si="37"/>
        <v>0.1038961038961039</v>
      </c>
      <c r="Q49" s="157">
        <f t="shared" si="37"/>
        <v>0</v>
      </c>
      <c r="R49" s="157">
        <f t="shared" si="30"/>
        <v>6.8181818181818177E-2</v>
      </c>
      <c r="S49" s="157">
        <f t="shared" si="23"/>
        <v>6.9444444444444448E-2</v>
      </c>
      <c r="T49" s="157">
        <f t="shared" si="24"/>
        <v>4.3478260869565216E-2</v>
      </c>
      <c r="U49" s="157">
        <f t="shared" si="25"/>
        <v>8.2568807339449546E-2</v>
      </c>
      <c r="V49" s="157">
        <f t="shared" si="26"/>
        <v>0</v>
      </c>
      <c r="W49" s="65">
        <f t="shared" si="27"/>
        <v>9.2524682651622003E-2</v>
      </c>
      <c r="AA49" s="50" t="s">
        <v>24</v>
      </c>
      <c r="AB49" s="51">
        <v>12086</v>
      </c>
      <c r="AC49" s="52">
        <v>5.9142468461591165E-3</v>
      </c>
      <c r="AD49" s="51">
        <f>+Y16</f>
        <v>43</v>
      </c>
      <c r="AE49" s="52">
        <f t="shared" si="31"/>
        <v>1.2129760225669958E-2</v>
      </c>
    </row>
    <row r="50" spans="2:31" x14ac:dyDescent="0.3">
      <c r="B50" s="154" t="s">
        <v>24</v>
      </c>
      <c r="C50" s="5">
        <f t="shared" ref="C50:Q50" si="38">+C16/C$7</f>
        <v>1.1235955056179775E-2</v>
      </c>
      <c r="D50" s="5">
        <f t="shared" si="38"/>
        <v>1.7735334242837655E-2</v>
      </c>
      <c r="E50" s="5">
        <f t="shared" si="38"/>
        <v>0</v>
      </c>
      <c r="F50" s="5">
        <f t="shared" si="38"/>
        <v>1.5151515151515152E-2</v>
      </c>
      <c r="G50" s="5">
        <f t="shared" si="38"/>
        <v>0</v>
      </c>
      <c r="H50" s="5">
        <f t="shared" si="38"/>
        <v>5.0505050505050509E-3</v>
      </c>
      <c r="I50" s="5">
        <f t="shared" si="38"/>
        <v>0</v>
      </c>
      <c r="J50" s="5">
        <f t="shared" si="38"/>
        <v>2.5316455696202531E-2</v>
      </c>
      <c r="K50" s="5">
        <f t="shared" si="38"/>
        <v>0</v>
      </c>
      <c r="L50" s="5">
        <f t="shared" si="38"/>
        <v>1.2605042016806723E-2</v>
      </c>
      <c r="M50" s="5">
        <f t="shared" si="38"/>
        <v>0</v>
      </c>
      <c r="N50" s="5">
        <f t="shared" si="38"/>
        <v>9.4936708860759497E-3</v>
      </c>
      <c r="O50" s="5">
        <f t="shared" si="38"/>
        <v>0</v>
      </c>
      <c r="P50" s="5">
        <f t="shared" si="38"/>
        <v>2.5974025974025976E-2</v>
      </c>
      <c r="Q50" s="5">
        <f t="shared" si="38"/>
        <v>0</v>
      </c>
      <c r="R50" s="5">
        <f t="shared" si="30"/>
        <v>2.2727272727272728E-2</v>
      </c>
      <c r="S50" s="5">
        <f t="shared" si="23"/>
        <v>1.3888888888888888E-2</v>
      </c>
      <c r="T50" s="5">
        <f t="shared" si="24"/>
        <v>0</v>
      </c>
      <c r="U50" s="5">
        <f t="shared" si="25"/>
        <v>9.1743119266055051E-3</v>
      </c>
      <c r="V50" s="5">
        <f t="shared" si="26"/>
        <v>0</v>
      </c>
      <c r="W50" s="5">
        <f t="shared" si="27"/>
        <v>1.2129760225669958E-2</v>
      </c>
      <c r="AA50" s="50" t="s">
        <v>22</v>
      </c>
      <c r="AB50" s="51">
        <v>47167</v>
      </c>
      <c r="AC50" s="52">
        <v>2.3081026062616833E-2</v>
      </c>
      <c r="AD50" s="51">
        <f>+Y17</f>
        <v>188</v>
      </c>
      <c r="AE50" s="52">
        <f t="shared" si="31"/>
        <v>5.3032440056417489E-2</v>
      </c>
    </row>
    <row r="51" spans="2:31" x14ac:dyDescent="0.3">
      <c r="B51" s="154" t="s">
        <v>22</v>
      </c>
      <c r="C51" s="5">
        <f t="shared" ref="C51:Q51" si="39">+C17/C$7</f>
        <v>5.6179775280898875E-2</v>
      </c>
      <c r="D51" s="5">
        <f t="shared" si="39"/>
        <v>6.1391541609822645E-2</v>
      </c>
      <c r="E51" s="5">
        <f t="shared" si="39"/>
        <v>6.7114093959731542E-3</v>
      </c>
      <c r="F51" s="5">
        <f t="shared" si="39"/>
        <v>6.3360881542699726E-2</v>
      </c>
      <c r="G51" s="5">
        <f t="shared" si="39"/>
        <v>6.8493150684931503E-3</v>
      </c>
      <c r="H51" s="5">
        <f t="shared" si="39"/>
        <v>7.0707070707070704E-2</v>
      </c>
      <c r="I51" s="5">
        <f t="shared" si="39"/>
        <v>8.2644628099173556E-3</v>
      </c>
      <c r="J51" s="5">
        <f t="shared" si="39"/>
        <v>5.0632911392405063E-2</v>
      </c>
      <c r="K51" s="5">
        <f t="shared" si="39"/>
        <v>0</v>
      </c>
      <c r="L51" s="5">
        <f t="shared" si="39"/>
        <v>7.5630252100840331E-2</v>
      </c>
      <c r="M51" s="5">
        <f t="shared" si="39"/>
        <v>0</v>
      </c>
      <c r="N51" s="5">
        <f t="shared" si="39"/>
        <v>6.0126582278481014E-2</v>
      </c>
      <c r="O51" s="5">
        <f t="shared" si="39"/>
        <v>0</v>
      </c>
      <c r="P51" s="5">
        <f t="shared" si="39"/>
        <v>5.1948051948051951E-2</v>
      </c>
      <c r="Q51" s="5">
        <f t="shared" si="39"/>
        <v>0</v>
      </c>
      <c r="R51" s="5">
        <f t="shared" si="30"/>
        <v>2.2727272727272728E-2</v>
      </c>
      <c r="S51" s="5">
        <f t="shared" si="23"/>
        <v>1.3888888888888888E-2</v>
      </c>
      <c r="T51" s="5">
        <f t="shared" si="24"/>
        <v>4.3478260869565216E-2</v>
      </c>
      <c r="U51" s="5">
        <f t="shared" si="25"/>
        <v>5.5045871559633031E-2</v>
      </c>
      <c r="V51" s="5">
        <f t="shared" si="26"/>
        <v>0</v>
      </c>
      <c r="W51" s="5">
        <f t="shared" si="27"/>
        <v>5.3032440056417489E-2</v>
      </c>
      <c r="AA51" s="50" t="s">
        <v>23</v>
      </c>
      <c r="AB51" s="51">
        <v>19382</v>
      </c>
      <c r="AC51" s="52">
        <v>9.4845219569961933E-3</v>
      </c>
      <c r="AD51" s="51">
        <f>+Y18</f>
        <v>97</v>
      </c>
      <c r="AE51" s="52">
        <f t="shared" si="31"/>
        <v>2.7362482369534556E-2</v>
      </c>
    </row>
    <row r="52" spans="2:31" x14ac:dyDescent="0.3">
      <c r="B52" s="154" t="s">
        <v>23</v>
      </c>
      <c r="C52" s="5">
        <f t="shared" ref="C52:Q52" si="40">+C18/C$7</f>
        <v>6.741573033707865E-2</v>
      </c>
      <c r="D52" s="5">
        <f t="shared" si="40"/>
        <v>2.8649386084583901E-2</v>
      </c>
      <c r="E52" s="5">
        <f t="shared" si="40"/>
        <v>0</v>
      </c>
      <c r="F52" s="5">
        <f t="shared" si="40"/>
        <v>2.8925619834710745E-2</v>
      </c>
      <c r="G52" s="5">
        <f t="shared" si="40"/>
        <v>0</v>
      </c>
      <c r="H52" s="5">
        <f t="shared" si="40"/>
        <v>1.5151515151515152E-2</v>
      </c>
      <c r="I52" s="5">
        <f t="shared" si="40"/>
        <v>0</v>
      </c>
      <c r="J52" s="5">
        <f t="shared" si="40"/>
        <v>1.2658227848101266E-2</v>
      </c>
      <c r="K52" s="5">
        <f t="shared" si="40"/>
        <v>0</v>
      </c>
      <c r="L52" s="5">
        <f t="shared" si="40"/>
        <v>2.100840336134454E-2</v>
      </c>
      <c r="M52" s="5">
        <f t="shared" si="40"/>
        <v>0</v>
      </c>
      <c r="N52" s="5">
        <f t="shared" si="40"/>
        <v>2.5316455696202531E-2</v>
      </c>
      <c r="O52" s="5">
        <f t="shared" si="40"/>
        <v>0</v>
      </c>
      <c r="P52" s="5">
        <f t="shared" si="40"/>
        <v>2.5974025974025976E-2</v>
      </c>
      <c r="Q52" s="5">
        <f t="shared" si="40"/>
        <v>0</v>
      </c>
      <c r="R52" s="5">
        <f t="shared" si="30"/>
        <v>2.2727272727272728E-2</v>
      </c>
      <c r="S52" s="5">
        <f t="shared" si="23"/>
        <v>4.1666666666666664E-2</v>
      </c>
      <c r="T52" s="5">
        <f t="shared" si="24"/>
        <v>0</v>
      </c>
      <c r="U52" s="5">
        <f t="shared" si="25"/>
        <v>1.834862385321101E-2</v>
      </c>
      <c r="V52" s="5">
        <f t="shared" si="26"/>
        <v>0</v>
      </c>
      <c r="W52" s="5">
        <f t="shared" si="27"/>
        <v>2.7362482369534556E-2</v>
      </c>
      <c r="AA52" s="53" t="s">
        <v>49</v>
      </c>
      <c r="AB52" s="54">
        <v>78635</v>
      </c>
      <c r="AC52" s="55">
        <v>3.8479794865772146E-2</v>
      </c>
      <c r="AD52" s="54">
        <f>SUM(AD49:AD51)</f>
        <v>328</v>
      </c>
      <c r="AE52" s="55">
        <f t="shared" si="31"/>
        <v>9.2524682651622003E-2</v>
      </c>
    </row>
    <row r="53" spans="2:31" x14ac:dyDescent="0.3">
      <c r="B53" s="156" t="s">
        <v>73</v>
      </c>
      <c r="C53" s="157">
        <f t="shared" ref="C53:Q53" si="41">+C19/C$7</f>
        <v>0.15730337078651685</v>
      </c>
      <c r="D53" s="157">
        <f t="shared" si="41"/>
        <v>0.14461118690313779</v>
      </c>
      <c r="E53" s="157">
        <f t="shared" si="41"/>
        <v>6.0402684563758392E-2</v>
      </c>
      <c r="F53" s="157">
        <f t="shared" si="41"/>
        <v>0.15426997245179064</v>
      </c>
      <c r="G53" s="157">
        <f t="shared" si="41"/>
        <v>6.1643835616438353E-2</v>
      </c>
      <c r="H53" s="157">
        <f t="shared" si="41"/>
        <v>0.14141414141414141</v>
      </c>
      <c r="I53" s="157">
        <f t="shared" si="41"/>
        <v>5.7851239669421489E-2</v>
      </c>
      <c r="J53" s="157">
        <f t="shared" si="41"/>
        <v>8.8607594936708861E-2</v>
      </c>
      <c r="K53" s="157">
        <f t="shared" si="41"/>
        <v>0.5</v>
      </c>
      <c r="L53" s="157">
        <f t="shared" si="41"/>
        <v>0.11764705882352941</v>
      </c>
      <c r="M53" s="157">
        <f t="shared" si="41"/>
        <v>0</v>
      </c>
      <c r="N53" s="157">
        <f t="shared" si="41"/>
        <v>0.14873417721518986</v>
      </c>
      <c r="O53" s="157">
        <f t="shared" si="41"/>
        <v>0</v>
      </c>
      <c r="P53" s="157">
        <f t="shared" si="41"/>
        <v>0.1038961038961039</v>
      </c>
      <c r="Q53" s="157">
        <f t="shared" si="41"/>
        <v>0</v>
      </c>
      <c r="R53" s="157">
        <f t="shared" si="30"/>
        <v>6.8181818181818177E-2</v>
      </c>
      <c r="S53" s="157">
        <f t="shared" si="23"/>
        <v>0.18055555555555555</v>
      </c>
      <c r="T53" s="157">
        <f t="shared" si="24"/>
        <v>4.3478260869565216E-2</v>
      </c>
      <c r="U53" s="157">
        <f t="shared" si="25"/>
        <v>0.14678899082568808</v>
      </c>
      <c r="V53" s="157">
        <f t="shared" si="26"/>
        <v>5.8823529411764705E-2</v>
      </c>
      <c r="W53" s="65">
        <f t="shared" si="27"/>
        <v>0.13229901269393513</v>
      </c>
      <c r="AA53" s="50" t="s">
        <v>50</v>
      </c>
      <c r="AB53" s="51">
        <v>46604</v>
      </c>
      <c r="AC53" s="52">
        <v>2.2805523748005912E-2</v>
      </c>
      <c r="AD53" s="51">
        <f>+Y20</f>
        <v>108</v>
      </c>
      <c r="AE53" s="52">
        <f t="shared" si="31"/>
        <v>3.0465444287729196E-2</v>
      </c>
    </row>
    <row r="54" spans="2:31" x14ac:dyDescent="0.3">
      <c r="B54" s="154" t="s">
        <v>19</v>
      </c>
      <c r="C54" s="5">
        <f t="shared" ref="C54:Q54" si="42">+C20/C$7</f>
        <v>4.0449438202247189E-2</v>
      </c>
      <c r="D54" s="5">
        <f t="shared" si="42"/>
        <v>3.2742155525238743E-2</v>
      </c>
      <c r="E54" s="5">
        <f t="shared" si="42"/>
        <v>2.0134228187919462E-2</v>
      </c>
      <c r="F54" s="5">
        <f t="shared" si="42"/>
        <v>3.4435261707988982E-2</v>
      </c>
      <c r="G54" s="5">
        <f t="shared" si="42"/>
        <v>2.0547945205479451E-2</v>
      </c>
      <c r="H54" s="5">
        <f t="shared" si="42"/>
        <v>3.0303030303030304E-2</v>
      </c>
      <c r="I54" s="5">
        <f t="shared" si="42"/>
        <v>1.6528925619834711E-2</v>
      </c>
      <c r="J54" s="5">
        <f t="shared" si="42"/>
        <v>0</v>
      </c>
      <c r="K54" s="5">
        <f t="shared" si="42"/>
        <v>0.5</v>
      </c>
      <c r="L54" s="5">
        <f t="shared" si="42"/>
        <v>2.5210084033613446E-2</v>
      </c>
      <c r="M54" s="5">
        <f t="shared" si="42"/>
        <v>0</v>
      </c>
      <c r="N54" s="5">
        <f t="shared" si="42"/>
        <v>1.8987341772151899E-2</v>
      </c>
      <c r="O54" s="5">
        <f t="shared" si="42"/>
        <v>0</v>
      </c>
      <c r="P54" s="5">
        <f t="shared" si="42"/>
        <v>2.5974025974025976E-2</v>
      </c>
      <c r="Q54" s="5">
        <f t="shared" si="42"/>
        <v>0</v>
      </c>
      <c r="R54" s="5">
        <f t="shared" si="30"/>
        <v>2.2727272727272728E-2</v>
      </c>
      <c r="S54" s="5">
        <f t="shared" si="23"/>
        <v>5.5555555555555552E-2</v>
      </c>
      <c r="T54" s="5">
        <f t="shared" si="24"/>
        <v>2.1739130434782608E-2</v>
      </c>
      <c r="U54" s="5">
        <f t="shared" si="25"/>
        <v>3.669724770642202E-2</v>
      </c>
      <c r="V54" s="5">
        <f t="shared" si="26"/>
        <v>0</v>
      </c>
      <c r="W54" s="5">
        <f t="shared" si="27"/>
        <v>3.0465444287729196E-2</v>
      </c>
      <c r="AA54" s="50" t="s">
        <v>18</v>
      </c>
      <c r="AB54" s="51">
        <v>63724</v>
      </c>
      <c r="AC54" s="52">
        <v>3.1183142977382384E-2</v>
      </c>
      <c r="AD54" s="51">
        <f>+Y21</f>
        <v>125</v>
      </c>
      <c r="AE54" s="52">
        <f t="shared" si="31"/>
        <v>3.5260930888575459E-2</v>
      </c>
    </row>
    <row r="55" spans="2:31" x14ac:dyDescent="0.3">
      <c r="B55" s="154" t="s">
        <v>18</v>
      </c>
      <c r="C55" s="5">
        <f t="shared" ref="C55:Q55" si="43">+C21/C$7</f>
        <v>3.3707865168539325E-2</v>
      </c>
      <c r="D55" s="5">
        <f t="shared" si="43"/>
        <v>3.9563437926330151E-2</v>
      </c>
      <c r="E55" s="5">
        <f t="shared" si="43"/>
        <v>6.7114093959731542E-3</v>
      </c>
      <c r="F55" s="5">
        <f t="shared" si="43"/>
        <v>4.1322314049586778E-2</v>
      </c>
      <c r="G55" s="5">
        <f t="shared" si="43"/>
        <v>6.8493150684931503E-3</v>
      </c>
      <c r="H55" s="5">
        <f t="shared" si="43"/>
        <v>4.0404040404040407E-2</v>
      </c>
      <c r="I55" s="5">
        <f t="shared" si="43"/>
        <v>8.2644628099173556E-3</v>
      </c>
      <c r="J55" s="5">
        <f t="shared" si="43"/>
        <v>1.2658227848101266E-2</v>
      </c>
      <c r="K55" s="5">
        <f t="shared" si="43"/>
        <v>0</v>
      </c>
      <c r="L55" s="5">
        <f t="shared" si="43"/>
        <v>2.9411764705882353E-2</v>
      </c>
      <c r="M55" s="5">
        <f t="shared" si="43"/>
        <v>0</v>
      </c>
      <c r="N55" s="5">
        <f t="shared" si="43"/>
        <v>5.3797468354430382E-2</v>
      </c>
      <c r="O55" s="5">
        <f t="shared" si="43"/>
        <v>0</v>
      </c>
      <c r="P55" s="5">
        <f t="shared" si="43"/>
        <v>2.5974025974025976E-2</v>
      </c>
      <c r="Q55" s="5">
        <f t="shared" si="43"/>
        <v>0</v>
      </c>
      <c r="R55" s="5">
        <f t="shared" si="30"/>
        <v>2.2727272727272728E-2</v>
      </c>
      <c r="S55" s="5">
        <f t="shared" si="23"/>
        <v>6.9444444444444448E-2</v>
      </c>
      <c r="T55" s="5">
        <f t="shared" si="24"/>
        <v>0</v>
      </c>
      <c r="U55" s="5">
        <f t="shared" si="25"/>
        <v>6.4220183486238536E-2</v>
      </c>
      <c r="V55" s="5">
        <f t="shared" si="26"/>
        <v>0</v>
      </c>
      <c r="W55" s="5">
        <f t="shared" si="27"/>
        <v>3.5260930888575459E-2</v>
      </c>
      <c r="AA55" s="50" t="s">
        <v>20</v>
      </c>
      <c r="AB55" s="51">
        <v>139792</v>
      </c>
      <c r="AC55" s="52">
        <v>6.8406784305665658E-2</v>
      </c>
      <c r="AD55" s="51">
        <f>+Y22</f>
        <v>236</v>
      </c>
      <c r="AE55" s="52">
        <f t="shared" si="31"/>
        <v>6.657263751763047E-2</v>
      </c>
    </row>
    <row r="56" spans="2:31" x14ac:dyDescent="0.3">
      <c r="B56" s="154" t="s">
        <v>20</v>
      </c>
      <c r="C56" s="5">
        <f t="shared" ref="C56:Q56" si="44">+C22/C$7</f>
        <v>8.3146067415730343E-2</v>
      </c>
      <c r="D56" s="5">
        <f t="shared" si="44"/>
        <v>7.2305593451568895E-2</v>
      </c>
      <c r="E56" s="5">
        <f t="shared" si="44"/>
        <v>3.3557046979865772E-2</v>
      </c>
      <c r="F56" s="5">
        <f t="shared" si="44"/>
        <v>7.8512396694214878E-2</v>
      </c>
      <c r="G56" s="5">
        <f t="shared" si="44"/>
        <v>3.4246575342465752E-2</v>
      </c>
      <c r="H56" s="5">
        <f t="shared" si="44"/>
        <v>7.0707070707070704E-2</v>
      </c>
      <c r="I56" s="5">
        <f t="shared" si="44"/>
        <v>3.3057851239669422E-2</v>
      </c>
      <c r="J56" s="5">
        <f t="shared" si="44"/>
        <v>7.5949367088607597E-2</v>
      </c>
      <c r="K56" s="5">
        <f t="shared" si="44"/>
        <v>0</v>
      </c>
      <c r="L56" s="5">
        <f t="shared" si="44"/>
        <v>6.3025210084033612E-2</v>
      </c>
      <c r="M56" s="5">
        <f t="shared" si="44"/>
        <v>0</v>
      </c>
      <c r="N56" s="5">
        <f t="shared" si="44"/>
        <v>7.5949367088607597E-2</v>
      </c>
      <c r="O56" s="5">
        <f t="shared" si="44"/>
        <v>0</v>
      </c>
      <c r="P56" s="5">
        <f t="shared" si="44"/>
        <v>5.1948051948051951E-2</v>
      </c>
      <c r="Q56" s="5">
        <f t="shared" si="44"/>
        <v>0</v>
      </c>
      <c r="R56" s="5">
        <f t="shared" si="30"/>
        <v>2.2727272727272728E-2</v>
      </c>
      <c r="S56" s="5">
        <f t="shared" si="23"/>
        <v>5.5555555555555552E-2</v>
      </c>
      <c r="T56" s="5">
        <f t="shared" si="24"/>
        <v>2.1739130434782608E-2</v>
      </c>
      <c r="U56" s="5">
        <f t="shared" si="25"/>
        <v>4.5871559633027525E-2</v>
      </c>
      <c r="V56" s="5">
        <f t="shared" si="26"/>
        <v>5.8823529411764705E-2</v>
      </c>
      <c r="W56" s="5">
        <f t="shared" si="27"/>
        <v>6.657263751763047E-2</v>
      </c>
      <c r="AA56" s="53" t="s">
        <v>51</v>
      </c>
      <c r="AB56" s="54">
        <v>250120</v>
      </c>
      <c r="AC56" s="55">
        <v>0.12239545103105395</v>
      </c>
      <c r="AD56" s="54">
        <f>SUM(AD53:AD55)</f>
        <v>469</v>
      </c>
      <c r="AE56" s="55">
        <f t="shared" si="31"/>
        <v>0.13229901269393513</v>
      </c>
    </row>
    <row r="57" spans="2:31" x14ac:dyDescent="0.3">
      <c r="B57" s="156" t="s">
        <v>25</v>
      </c>
      <c r="C57" s="157">
        <f t="shared" ref="C57:Q57" si="45">+C23/C$7</f>
        <v>0.1303370786516854</v>
      </c>
      <c r="D57" s="157">
        <f t="shared" si="45"/>
        <v>9.2769440654843105E-2</v>
      </c>
      <c r="E57" s="157">
        <f t="shared" si="45"/>
        <v>6.0402684563758392E-2</v>
      </c>
      <c r="F57" s="157">
        <f t="shared" si="45"/>
        <v>0.10192837465564739</v>
      </c>
      <c r="G57" s="157">
        <f t="shared" si="45"/>
        <v>6.1643835616438353E-2</v>
      </c>
      <c r="H57" s="157">
        <f t="shared" si="45"/>
        <v>0.1111111111111111</v>
      </c>
      <c r="I57" s="157">
        <f t="shared" si="45"/>
        <v>6.6115702479338845E-2</v>
      </c>
      <c r="J57" s="157">
        <f t="shared" si="45"/>
        <v>0.10126582278481013</v>
      </c>
      <c r="K57" s="157">
        <f t="shared" si="45"/>
        <v>0</v>
      </c>
      <c r="L57" s="157">
        <f t="shared" si="45"/>
        <v>5.4621848739495799E-2</v>
      </c>
      <c r="M57" s="157">
        <f t="shared" si="45"/>
        <v>0.16666666666666666</v>
      </c>
      <c r="N57" s="157">
        <f t="shared" si="45"/>
        <v>0.10759493670886076</v>
      </c>
      <c r="O57" s="157">
        <f t="shared" si="45"/>
        <v>0</v>
      </c>
      <c r="P57" s="157">
        <f t="shared" si="45"/>
        <v>0.1038961038961039</v>
      </c>
      <c r="Q57" s="157">
        <f t="shared" si="45"/>
        <v>0</v>
      </c>
      <c r="R57" s="157">
        <f t="shared" si="30"/>
        <v>0.13636363636363635</v>
      </c>
      <c r="S57" s="157">
        <f t="shared" si="23"/>
        <v>9.7222222222222224E-2</v>
      </c>
      <c r="T57" s="157">
        <f t="shared" si="24"/>
        <v>2.1739130434782608E-2</v>
      </c>
      <c r="U57" s="157">
        <f t="shared" si="25"/>
        <v>9.1743119266055051E-2</v>
      </c>
      <c r="V57" s="157">
        <f t="shared" si="26"/>
        <v>5.8823529411764705E-2</v>
      </c>
      <c r="W57" s="65">
        <f t="shared" si="27"/>
        <v>9.5063469675599435E-2</v>
      </c>
      <c r="AA57" s="50" t="s">
        <v>26</v>
      </c>
      <c r="AB57" s="51">
        <v>39869</v>
      </c>
      <c r="AC57" s="52">
        <v>1.9509772257944546E-2</v>
      </c>
      <c r="AD57" s="51">
        <f>+Y24</f>
        <v>132</v>
      </c>
      <c r="AE57" s="52">
        <f t="shared" si="31"/>
        <v>3.7235543018335683E-2</v>
      </c>
    </row>
    <row r="58" spans="2:31" x14ac:dyDescent="0.3">
      <c r="B58" s="154" t="s">
        <v>26</v>
      </c>
      <c r="C58" s="5">
        <f t="shared" ref="C58:Q58" si="46">+C24/C$7</f>
        <v>6.741573033707865E-2</v>
      </c>
      <c r="D58" s="5">
        <f t="shared" si="46"/>
        <v>3.2742155525238743E-2</v>
      </c>
      <c r="E58" s="5">
        <f t="shared" si="46"/>
        <v>2.0134228187919462E-2</v>
      </c>
      <c r="F58" s="5">
        <f t="shared" si="46"/>
        <v>3.71900826446281E-2</v>
      </c>
      <c r="G58" s="5">
        <f t="shared" si="46"/>
        <v>2.0547945205479451E-2</v>
      </c>
      <c r="H58" s="5">
        <f t="shared" si="46"/>
        <v>3.0303030303030304E-2</v>
      </c>
      <c r="I58" s="5">
        <f t="shared" si="46"/>
        <v>3.3057851239669422E-2</v>
      </c>
      <c r="J58" s="5">
        <f t="shared" si="46"/>
        <v>3.7974683544303799E-2</v>
      </c>
      <c r="K58" s="5">
        <f t="shared" si="46"/>
        <v>0</v>
      </c>
      <c r="L58" s="5">
        <f t="shared" si="46"/>
        <v>2.100840336134454E-2</v>
      </c>
      <c r="M58" s="5">
        <f t="shared" si="46"/>
        <v>0.16666666666666666</v>
      </c>
      <c r="N58" s="5">
        <f t="shared" si="46"/>
        <v>5.0632911392405063E-2</v>
      </c>
      <c r="O58" s="5">
        <f t="shared" si="46"/>
        <v>0</v>
      </c>
      <c r="P58" s="5">
        <f t="shared" si="46"/>
        <v>2.5974025974025976E-2</v>
      </c>
      <c r="Q58" s="5">
        <f t="shared" si="46"/>
        <v>0</v>
      </c>
      <c r="R58" s="5">
        <f t="shared" si="30"/>
        <v>4.5454545454545456E-2</v>
      </c>
      <c r="S58" s="5">
        <f t="shared" si="23"/>
        <v>2.7777777777777776E-2</v>
      </c>
      <c r="T58" s="5">
        <f t="shared" si="24"/>
        <v>0</v>
      </c>
      <c r="U58" s="5">
        <f t="shared" si="25"/>
        <v>3.669724770642202E-2</v>
      </c>
      <c r="V58" s="5">
        <f t="shared" si="26"/>
        <v>0</v>
      </c>
      <c r="W58" s="5">
        <f t="shared" si="27"/>
        <v>3.7235543018335683E-2</v>
      </c>
      <c r="AA58" s="50" t="s">
        <v>27</v>
      </c>
      <c r="AB58" s="51">
        <v>60171</v>
      </c>
      <c r="AC58" s="52">
        <v>2.9444493379136204E-2</v>
      </c>
      <c r="AD58" s="51">
        <f>+Y25</f>
        <v>124</v>
      </c>
      <c r="AE58" s="52">
        <f t="shared" si="31"/>
        <v>3.4978843441466852E-2</v>
      </c>
    </row>
    <row r="59" spans="2:31" x14ac:dyDescent="0.3">
      <c r="B59" s="154" t="s">
        <v>27</v>
      </c>
      <c r="C59" s="5">
        <f t="shared" ref="C59:Q59" si="47">+C25/C$7</f>
        <v>4.2696629213483148E-2</v>
      </c>
      <c r="D59" s="5">
        <f t="shared" si="47"/>
        <v>3.4106412005457026E-2</v>
      </c>
      <c r="E59" s="5">
        <f t="shared" si="47"/>
        <v>2.6845637583892617E-2</v>
      </c>
      <c r="F59" s="5">
        <f t="shared" si="47"/>
        <v>3.71900826446281E-2</v>
      </c>
      <c r="G59" s="5">
        <f t="shared" si="47"/>
        <v>2.7397260273972601E-2</v>
      </c>
      <c r="H59" s="5">
        <f t="shared" si="47"/>
        <v>4.5454545454545456E-2</v>
      </c>
      <c r="I59" s="5">
        <f t="shared" si="47"/>
        <v>1.6528925619834711E-2</v>
      </c>
      <c r="J59" s="5">
        <f t="shared" si="47"/>
        <v>3.7974683544303799E-2</v>
      </c>
      <c r="K59" s="5">
        <f t="shared" si="47"/>
        <v>0</v>
      </c>
      <c r="L59" s="5">
        <f t="shared" si="47"/>
        <v>2.100840336134454E-2</v>
      </c>
      <c r="M59" s="5">
        <f t="shared" si="47"/>
        <v>0</v>
      </c>
      <c r="N59" s="5">
        <f t="shared" si="47"/>
        <v>3.4810126582278479E-2</v>
      </c>
      <c r="O59" s="5">
        <f t="shared" si="47"/>
        <v>0</v>
      </c>
      <c r="P59" s="5">
        <f t="shared" si="47"/>
        <v>5.1948051948051951E-2</v>
      </c>
      <c r="Q59" s="5">
        <f t="shared" si="47"/>
        <v>0</v>
      </c>
      <c r="R59" s="5">
        <f t="shared" si="30"/>
        <v>4.5454545454545456E-2</v>
      </c>
      <c r="S59" s="5">
        <f t="shared" si="23"/>
        <v>4.1666666666666664E-2</v>
      </c>
      <c r="T59" s="5">
        <f t="shared" si="24"/>
        <v>0</v>
      </c>
      <c r="U59" s="5">
        <f t="shared" si="25"/>
        <v>4.5871559633027525E-2</v>
      </c>
      <c r="V59" s="5">
        <f t="shared" si="26"/>
        <v>5.8823529411764705E-2</v>
      </c>
      <c r="W59" s="5">
        <f t="shared" si="27"/>
        <v>3.4978843441466852E-2</v>
      </c>
      <c r="AA59" s="50" t="s">
        <v>28</v>
      </c>
      <c r="AB59" s="51">
        <v>41280</v>
      </c>
      <c r="AC59" s="52">
        <v>2.0200240758683461E-2</v>
      </c>
      <c r="AD59" s="51">
        <f>+Y26</f>
        <v>81</v>
      </c>
      <c r="AE59" s="52">
        <f t="shared" si="31"/>
        <v>2.2849083215796897E-2</v>
      </c>
    </row>
    <row r="60" spans="2:31" x14ac:dyDescent="0.3">
      <c r="B60" s="154" t="s">
        <v>28</v>
      </c>
      <c r="C60" s="5">
        <f t="shared" ref="C60:Q60" si="48">+C26/C$7</f>
        <v>2.0224719101123594E-2</v>
      </c>
      <c r="D60" s="5">
        <f t="shared" si="48"/>
        <v>2.5920873124147339E-2</v>
      </c>
      <c r="E60" s="5">
        <f t="shared" si="48"/>
        <v>1.3422818791946308E-2</v>
      </c>
      <c r="F60" s="5">
        <f t="shared" si="48"/>
        <v>2.7548209366391185E-2</v>
      </c>
      <c r="G60" s="5">
        <f t="shared" si="48"/>
        <v>1.3698630136986301E-2</v>
      </c>
      <c r="H60" s="5">
        <f t="shared" si="48"/>
        <v>3.5353535353535352E-2</v>
      </c>
      <c r="I60" s="5">
        <f t="shared" si="48"/>
        <v>1.6528925619834711E-2</v>
      </c>
      <c r="J60" s="5">
        <f t="shared" si="48"/>
        <v>2.5316455696202531E-2</v>
      </c>
      <c r="K60" s="5">
        <f t="shared" si="48"/>
        <v>0</v>
      </c>
      <c r="L60" s="5">
        <f t="shared" si="48"/>
        <v>1.2605042016806723E-2</v>
      </c>
      <c r="M60" s="5">
        <f t="shared" si="48"/>
        <v>0</v>
      </c>
      <c r="N60" s="5">
        <f t="shared" si="48"/>
        <v>2.2151898734177215E-2</v>
      </c>
      <c r="O60" s="5">
        <f t="shared" si="48"/>
        <v>0</v>
      </c>
      <c r="P60" s="5">
        <f t="shared" si="48"/>
        <v>2.5974025974025976E-2</v>
      </c>
      <c r="Q60" s="5">
        <f t="shared" si="48"/>
        <v>0</v>
      </c>
      <c r="R60" s="5">
        <f t="shared" si="30"/>
        <v>4.5454545454545456E-2</v>
      </c>
      <c r="S60" s="5">
        <f t="shared" si="23"/>
        <v>2.7777777777777776E-2</v>
      </c>
      <c r="T60" s="5">
        <f t="shared" si="24"/>
        <v>2.1739130434782608E-2</v>
      </c>
      <c r="U60" s="5">
        <f t="shared" si="25"/>
        <v>9.1743119266055051E-3</v>
      </c>
      <c r="V60" s="5">
        <f t="shared" si="26"/>
        <v>0</v>
      </c>
      <c r="W60" s="5">
        <f t="shared" si="27"/>
        <v>2.2849083215796897E-2</v>
      </c>
      <c r="AA60" s="53" t="s">
        <v>52</v>
      </c>
      <c r="AB60" s="54">
        <v>141320</v>
      </c>
      <c r="AC60" s="55">
        <v>6.9154506395764204E-2</v>
      </c>
      <c r="AD60" s="54">
        <f>SUM(AD57:AD59)</f>
        <v>337</v>
      </c>
      <c r="AE60" s="55">
        <f t="shared" si="31"/>
        <v>9.5063469675599435E-2</v>
      </c>
    </row>
    <row r="61" spans="2:31" x14ac:dyDescent="0.3">
      <c r="B61" s="156" t="s">
        <v>74</v>
      </c>
      <c r="C61" s="157">
        <f t="shared" ref="C61:Q61" si="49">+C27/C$7</f>
        <v>0.1797752808988764</v>
      </c>
      <c r="D61" s="157">
        <f t="shared" si="49"/>
        <v>0.24010914051841747</v>
      </c>
      <c r="E61" s="157">
        <f t="shared" si="49"/>
        <v>0.13422818791946309</v>
      </c>
      <c r="F61" s="157">
        <f t="shared" si="49"/>
        <v>0.24104683195592286</v>
      </c>
      <c r="G61" s="157">
        <f t="shared" si="49"/>
        <v>0.13698630136986301</v>
      </c>
      <c r="H61" s="157">
        <f t="shared" si="49"/>
        <v>0.17171717171717171</v>
      </c>
      <c r="I61" s="157">
        <f t="shared" si="49"/>
        <v>0.16528925619834711</v>
      </c>
      <c r="J61" s="157">
        <f t="shared" si="49"/>
        <v>0.32911392405063289</v>
      </c>
      <c r="K61" s="157">
        <f t="shared" si="49"/>
        <v>0</v>
      </c>
      <c r="L61" s="157">
        <f t="shared" si="49"/>
        <v>0.14705882352941177</v>
      </c>
      <c r="M61" s="157">
        <f t="shared" si="49"/>
        <v>0.16666666666666666</v>
      </c>
      <c r="N61" s="157">
        <f t="shared" si="49"/>
        <v>0.18354430379746836</v>
      </c>
      <c r="O61" s="157">
        <f t="shared" si="49"/>
        <v>0.33333333333333331</v>
      </c>
      <c r="P61" s="157">
        <f t="shared" si="49"/>
        <v>0.23376623376623376</v>
      </c>
      <c r="Q61" s="157">
        <f t="shared" si="49"/>
        <v>0.5</v>
      </c>
      <c r="R61" s="157">
        <f t="shared" si="30"/>
        <v>0.22727272727272727</v>
      </c>
      <c r="S61" s="157">
        <f t="shared" si="23"/>
        <v>0.18055555555555555</v>
      </c>
      <c r="T61" s="157">
        <f t="shared" si="24"/>
        <v>0.19565217391304349</v>
      </c>
      <c r="U61" s="157">
        <f t="shared" si="25"/>
        <v>0.16513761467889909</v>
      </c>
      <c r="V61" s="157">
        <f t="shared" si="26"/>
        <v>0.11764705882352941</v>
      </c>
      <c r="W61" s="65">
        <f t="shared" si="27"/>
        <v>0.20394922425952045</v>
      </c>
      <c r="AA61" s="50" t="s">
        <v>30</v>
      </c>
      <c r="AB61" s="51">
        <v>52584</v>
      </c>
      <c r="AC61" s="52">
        <v>2.5731818315276433E-2</v>
      </c>
      <c r="AD61" s="51">
        <f>+Y28</f>
        <v>161</v>
      </c>
      <c r="AE61" s="52">
        <f t="shared" si="31"/>
        <v>4.5416078984485193E-2</v>
      </c>
    </row>
    <row r="62" spans="2:31" x14ac:dyDescent="0.3">
      <c r="B62" s="154" t="s">
        <v>30</v>
      </c>
      <c r="C62" s="5">
        <f t="shared" ref="C62:Q62" si="50">+C28/C$7</f>
        <v>6.2921348314606745E-2</v>
      </c>
      <c r="D62" s="5">
        <f t="shared" si="50"/>
        <v>5.0477489768076401E-2</v>
      </c>
      <c r="E62" s="5">
        <f t="shared" si="50"/>
        <v>2.6845637583892617E-2</v>
      </c>
      <c r="F62" s="5">
        <f t="shared" si="50"/>
        <v>5.3719008264462811E-2</v>
      </c>
      <c r="G62" s="5">
        <f t="shared" si="50"/>
        <v>2.7397260273972601E-2</v>
      </c>
      <c r="H62" s="5">
        <f t="shared" si="50"/>
        <v>2.5252525252525252E-2</v>
      </c>
      <c r="I62" s="5">
        <f t="shared" si="50"/>
        <v>2.4793388429752067E-2</v>
      </c>
      <c r="J62" s="5">
        <f t="shared" si="50"/>
        <v>3.7974683544303799E-2</v>
      </c>
      <c r="K62" s="5">
        <f t="shared" si="50"/>
        <v>0</v>
      </c>
      <c r="L62" s="5">
        <f t="shared" si="50"/>
        <v>1.680672268907563E-2</v>
      </c>
      <c r="M62" s="5">
        <f t="shared" si="50"/>
        <v>0</v>
      </c>
      <c r="N62" s="5">
        <f t="shared" si="50"/>
        <v>5.6962025316455694E-2</v>
      </c>
      <c r="O62" s="5">
        <f t="shared" si="50"/>
        <v>0</v>
      </c>
      <c r="P62" s="5">
        <f t="shared" si="50"/>
        <v>6.4935064935064929E-2</v>
      </c>
      <c r="Q62" s="5">
        <f t="shared" si="50"/>
        <v>0</v>
      </c>
      <c r="R62" s="5">
        <f t="shared" si="30"/>
        <v>2.2727272727272728E-2</v>
      </c>
      <c r="S62" s="5">
        <f t="shared" si="23"/>
        <v>4.1666666666666664E-2</v>
      </c>
      <c r="T62" s="5">
        <f t="shared" si="24"/>
        <v>6.5217391304347824E-2</v>
      </c>
      <c r="U62" s="5">
        <f t="shared" si="25"/>
        <v>3.669724770642202E-2</v>
      </c>
      <c r="V62" s="5">
        <f t="shared" si="26"/>
        <v>0</v>
      </c>
      <c r="W62" s="5">
        <f t="shared" si="27"/>
        <v>4.5416078984485193E-2</v>
      </c>
      <c r="AA62" s="50" t="s">
        <v>53</v>
      </c>
      <c r="AB62" s="51">
        <v>32717</v>
      </c>
      <c r="AC62" s="52">
        <v>1.6009963103242413E-2</v>
      </c>
      <c r="AD62" s="51">
        <f>+Y29</f>
        <v>92</v>
      </c>
      <c r="AE62" s="52">
        <f t="shared" si="31"/>
        <v>2.5952045133991537E-2</v>
      </c>
    </row>
    <row r="63" spans="2:31" x14ac:dyDescent="0.3">
      <c r="B63" s="154" t="s">
        <v>53</v>
      </c>
      <c r="C63" s="5">
        <f t="shared" ref="C63:Q63" si="51">+C29/C$7</f>
        <v>3.8202247191011236E-2</v>
      </c>
      <c r="D63" s="5">
        <f t="shared" si="51"/>
        <v>2.7285129604365622E-2</v>
      </c>
      <c r="E63" s="5">
        <f t="shared" si="51"/>
        <v>1.3422818791946308E-2</v>
      </c>
      <c r="F63" s="5">
        <f t="shared" si="51"/>
        <v>2.7548209366391185E-2</v>
      </c>
      <c r="G63" s="5">
        <f t="shared" si="51"/>
        <v>1.3698630136986301E-2</v>
      </c>
      <c r="H63" s="5">
        <f t="shared" si="51"/>
        <v>2.5252525252525252E-2</v>
      </c>
      <c r="I63" s="5">
        <f t="shared" si="51"/>
        <v>2.4793388429752067E-2</v>
      </c>
      <c r="J63" s="5">
        <f t="shared" si="51"/>
        <v>5.0632911392405063E-2</v>
      </c>
      <c r="K63" s="5">
        <f t="shared" si="51"/>
        <v>0</v>
      </c>
      <c r="L63" s="5">
        <f t="shared" si="51"/>
        <v>2.5210084033613446E-2</v>
      </c>
      <c r="M63" s="5">
        <f t="shared" si="51"/>
        <v>0</v>
      </c>
      <c r="N63" s="5">
        <f t="shared" si="51"/>
        <v>1.2658227848101266E-2</v>
      </c>
      <c r="O63" s="5">
        <f t="shared" si="51"/>
        <v>0</v>
      </c>
      <c r="P63" s="5">
        <f t="shared" si="51"/>
        <v>2.5974025974025976E-2</v>
      </c>
      <c r="Q63" s="5">
        <f t="shared" si="51"/>
        <v>0</v>
      </c>
      <c r="R63" s="5">
        <f t="shared" si="30"/>
        <v>2.2727272727272728E-2</v>
      </c>
      <c r="S63" s="5">
        <f t="shared" si="23"/>
        <v>4.1666666666666664E-2</v>
      </c>
      <c r="T63" s="5">
        <f t="shared" si="24"/>
        <v>2.1739130434782608E-2</v>
      </c>
      <c r="U63" s="5">
        <f t="shared" si="25"/>
        <v>1.834862385321101E-2</v>
      </c>
      <c r="V63" s="5">
        <f t="shared" si="26"/>
        <v>0</v>
      </c>
      <c r="W63" s="5">
        <f t="shared" si="27"/>
        <v>2.5952045133991537E-2</v>
      </c>
      <c r="AA63" s="50" t="s">
        <v>32</v>
      </c>
      <c r="AB63" s="51">
        <v>215020</v>
      </c>
      <c r="AC63" s="52">
        <v>0.10521937422316177</v>
      </c>
      <c r="AD63" s="51">
        <f>+Y30</f>
        <v>470</v>
      </c>
      <c r="AE63" s="52">
        <f t="shared" si="31"/>
        <v>0.13258110014104371</v>
      </c>
    </row>
    <row r="64" spans="2:31" x14ac:dyDescent="0.3">
      <c r="B64" s="155" t="s">
        <v>32</v>
      </c>
      <c r="C64" s="13">
        <f t="shared" ref="C64:Q64" si="52">+C30/C$7</f>
        <v>7.8651685393258425E-2</v>
      </c>
      <c r="D64" s="13">
        <f t="shared" si="52"/>
        <v>0.16234652114597545</v>
      </c>
      <c r="E64" s="13">
        <f t="shared" si="52"/>
        <v>9.3959731543624164E-2</v>
      </c>
      <c r="F64" s="13">
        <f t="shared" si="52"/>
        <v>0.15977961432506887</v>
      </c>
      <c r="G64" s="13">
        <f t="shared" si="52"/>
        <v>9.5890410958904104E-2</v>
      </c>
      <c r="H64" s="13">
        <f t="shared" si="52"/>
        <v>0.12121212121212122</v>
      </c>
      <c r="I64" s="13">
        <f t="shared" si="52"/>
        <v>0.11570247933884298</v>
      </c>
      <c r="J64" s="13">
        <f t="shared" si="52"/>
        <v>0.24050632911392406</v>
      </c>
      <c r="K64" s="13">
        <f t="shared" si="52"/>
        <v>0</v>
      </c>
      <c r="L64" s="13">
        <f t="shared" si="52"/>
        <v>0.10504201680672269</v>
      </c>
      <c r="M64" s="13">
        <f t="shared" si="52"/>
        <v>0.16666666666666666</v>
      </c>
      <c r="N64" s="13">
        <f t="shared" si="52"/>
        <v>0.11392405063291139</v>
      </c>
      <c r="O64" s="13">
        <f t="shared" si="52"/>
        <v>0.33333333333333331</v>
      </c>
      <c r="P64" s="13">
        <f t="shared" si="52"/>
        <v>0.14285714285714285</v>
      </c>
      <c r="Q64" s="13">
        <f t="shared" si="52"/>
        <v>0.5</v>
      </c>
      <c r="R64" s="13">
        <f t="shared" si="30"/>
        <v>0.18181818181818182</v>
      </c>
      <c r="S64" s="13">
        <f t="shared" si="23"/>
        <v>9.7222222222222224E-2</v>
      </c>
      <c r="T64" s="13">
        <f t="shared" si="24"/>
        <v>0.10869565217391304</v>
      </c>
      <c r="U64" s="13">
        <f t="shared" si="25"/>
        <v>0.11009174311926606</v>
      </c>
      <c r="V64" s="13">
        <f t="shared" si="26"/>
        <v>0.11764705882352941</v>
      </c>
      <c r="W64" s="13">
        <f t="shared" si="27"/>
        <v>0.13258110014104371</v>
      </c>
      <c r="AA64" s="53" t="s">
        <v>54</v>
      </c>
      <c r="AB64" s="54">
        <v>300321</v>
      </c>
      <c r="AC64" s="55">
        <v>0.14696115564168061</v>
      </c>
      <c r="AD64" s="54">
        <f>SUM(AD61:AD63)</f>
        <v>723</v>
      </c>
      <c r="AE64" s="55">
        <f t="shared" si="31"/>
        <v>0.20394922425952045</v>
      </c>
    </row>
    <row r="65" spans="2:31" x14ac:dyDescent="0.3">
      <c r="B65" s="62" t="s">
        <v>36</v>
      </c>
      <c r="C65" s="8">
        <f>+C42+C49+C53+C57+C61</f>
        <v>0.99999999999999989</v>
      </c>
      <c r="D65" s="8">
        <f t="shared" ref="D65:T65" si="53">+D42+D49+D53+D57+D61</f>
        <v>1</v>
      </c>
      <c r="E65" s="8">
        <f t="shared" si="53"/>
        <v>1</v>
      </c>
      <c r="F65" s="8">
        <f t="shared" si="53"/>
        <v>1</v>
      </c>
      <c r="G65" s="8">
        <f t="shared" si="53"/>
        <v>1</v>
      </c>
      <c r="H65" s="8">
        <f t="shared" si="53"/>
        <v>1</v>
      </c>
      <c r="I65" s="8">
        <f>+I42+I49+I53+I57+I61</f>
        <v>1</v>
      </c>
      <c r="J65" s="8">
        <f t="shared" si="53"/>
        <v>1</v>
      </c>
      <c r="K65" s="8">
        <f t="shared" si="53"/>
        <v>1</v>
      </c>
      <c r="L65" s="8">
        <f t="shared" si="53"/>
        <v>1</v>
      </c>
      <c r="M65" s="8">
        <f t="shared" si="53"/>
        <v>0.99999999999999989</v>
      </c>
      <c r="N65" s="8">
        <f t="shared" si="53"/>
        <v>1</v>
      </c>
      <c r="O65" s="8">
        <f t="shared" si="53"/>
        <v>1</v>
      </c>
      <c r="P65" s="8">
        <f t="shared" si="53"/>
        <v>1</v>
      </c>
      <c r="Q65" s="8">
        <f t="shared" si="53"/>
        <v>1</v>
      </c>
      <c r="R65" s="8">
        <f t="shared" si="53"/>
        <v>0.99999999999999989</v>
      </c>
      <c r="S65" s="8">
        <f t="shared" si="53"/>
        <v>1</v>
      </c>
      <c r="T65" s="8">
        <f t="shared" si="53"/>
        <v>0.99999999999999989</v>
      </c>
      <c r="U65" s="8">
        <f>+U42+U49+U53+U57+U61</f>
        <v>1</v>
      </c>
      <c r="V65" s="8">
        <f>+V42+V49+V53+V57+V61</f>
        <v>1</v>
      </c>
      <c r="W65" s="8">
        <f>+W42+W49+W53+W57+W61</f>
        <v>1</v>
      </c>
      <c r="AA65" s="56" t="s">
        <v>55</v>
      </c>
      <c r="AB65" s="57">
        <v>2043540</v>
      </c>
      <c r="AC65" s="58">
        <v>1</v>
      </c>
      <c r="AD65" s="57">
        <f>+AD48+AD52+AD56+AD60+AD64</f>
        <v>3545</v>
      </c>
      <c r="AE65" s="58">
        <f t="shared" si="31"/>
        <v>1</v>
      </c>
    </row>
    <row r="67" spans="2:31" x14ac:dyDescent="0.3">
      <c r="E67" s="18">
        <f>+E61+E42</f>
        <v>0.87248322147651014</v>
      </c>
      <c r="G67" s="18">
        <f>+G61+G42</f>
        <v>0.86986301369863017</v>
      </c>
      <c r="I67" s="18">
        <f>+I61+I42</f>
        <v>0.86776859504132231</v>
      </c>
      <c r="K67" s="18">
        <f>+K61+K42</f>
        <v>0.5</v>
      </c>
      <c r="M67" s="18">
        <f>+M61+M42</f>
        <v>0.83333333333333326</v>
      </c>
    </row>
  </sheetData>
  <mergeCells count="32">
    <mergeCell ref="AD37:AE37"/>
    <mergeCell ref="U37:V37"/>
    <mergeCell ref="W37:W38"/>
    <mergeCell ref="Y5:Y6"/>
    <mergeCell ref="Z5:Z6"/>
    <mergeCell ref="AB5:AB6"/>
    <mergeCell ref="AC5:AC6"/>
    <mergeCell ref="C36:W36"/>
    <mergeCell ref="AB37:AC37"/>
    <mergeCell ref="AA37:AA38"/>
    <mergeCell ref="H37:I37"/>
    <mergeCell ref="J37:K37"/>
    <mergeCell ref="L37:M37"/>
    <mergeCell ref="N37:O37"/>
    <mergeCell ref="P37:Q37"/>
    <mergeCell ref="S37:T37"/>
    <mergeCell ref="B36:B38"/>
    <mergeCell ref="C37:C38"/>
    <mergeCell ref="D37:E37"/>
    <mergeCell ref="F37:G37"/>
    <mergeCell ref="B4:B6"/>
    <mergeCell ref="C4:Z4"/>
    <mergeCell ref="C5:C6"/>
    <mergeCell ref="D5:E5"/>
    <mergeCell ref="F5:G5"/>
    <mergeCell ref="H5:I5"/>
    <mergeCell ref="J5:K5"/>
    <mergeCell ref="L5:M5"/>
    <mergeCell ref="N5:O5"/>
    <mergeCell ref="P5:Q5"/>
    <mergeCell ref="U5:V5"/>
    <mergeCell ref="W5:X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FDC1-5AD1-41AB-8E80-643E47DC0675}">
  <dimension ref="B3:Q57"/>
  <sheetViews>
    <sheetView tabSelected="1" zoomScale="103" zoomScaleNormal="100" workbookViewId="0">
      <selection activeCell="M2" sqref="M2"/>
    </sheetView>
  </sheetViews>
  <sheetFormatPr baseColWidth="10" defaultRowHeight="14.5" x14ac:dyDescent="0.35"/>
  <cols>
    <col min="2" max="4" width="10.08984375" customWidth="1"/>
    <col min="5" max="5" width="0.81640625" customWidth="1"/>
    <col min="6" max="11" width="10.08984375" customWidth="1"/>
    <col min="13" max="13" width="30.81640625" bestFit="1" customWidth="1"/>
  </cols>
  <sheetData>
    <row r="3" spans="2:17" ht="15" customHeight="1" thickBot="1" x14ac:dyDescent="0.4">
      <c r="B3" s="286"/>
      <c r="C3" s="309" t="s">
        <v>68</v>
      </c>
      <c r="D3" s="309"/>
      <c r="E3" s="311"/>
      <c r="F3" s="309" t="s">
        <v>59</v>
      </c>
      <c r="G3" s="309"/>
      <c r="H3" s="309" t="s">
        <v>60</v>
      </c>
      <c r="I3" s="309"/>
      <c r="J3" s="309" t="s">
        <v>61</v>
      </c>
      <c r="K3" s="309"/>
    </row>
    <row r="4" spans="2:17" ht="15" customHeight="1" thickBot="1" x14ac:dyDescent="0.4">
      <c r="B4" s="287" t="s">
        <v>44</v>
      </c>
      <c r="C4" s="310"/>
      <c r="D4" s="310"/>
      <c r="E4" s="312"/>
      <c r="F4" s="310"/>
      <c r="G4" s="310"/>
      <c r="H4" s="310"/>
      <c r="I4" s="310"/>
      <c r="J4" s="310"/>
      <c r="K4" s="310"/>
      <c r="O4" s="30"/>
      <c r="P4" s="30"/>
      <c r="Q4" s="31"/>
    </row>
    <row r="5" spans="2:17" x14ac:dyDescent="0.35">
      <c r="B5" s="47"/>
      <c r="C5" s="47"/>
      <c r="D5" s="47" t="s">
        <v>7</v>
      </c>
      <c r="E5" s="48"/>
      <c r="F5" s="9" t="s">
        <v>67</v>
      </c>
      <c r="G5" s="9" t="s">
        <v>7</v>
      </c>
      <c r="H5" s="9" t="s">
        <v>67</v>
      </c>
      <c r="I5" s="9" t="s">
        <v>7</v>
      </c>
      <c r="J5" s="9" t="s">
        <v>67</v>
      </c>
      <c r="K5" s="9" t="s">
        <v>7</v>
      </c>
    </row>
    <row r="6" spans="2:17" x14ac:dyDescent="0.35">
      <c r="B6" s="66" t="s">
        <v>10</v>
      </c>
      <c r="C6" s="67">
        <f>SUM(C7:C12)</f>
        <v>159</v>
      </c>
      <c r="D6" s="68">
        <f>+C6/C$29</f>
        <v>0.39356435643564358</v>
      </c>
      <c r="E6" s="69"/>
      <c r="F6" s="67">
        <f>SUM(F7:F12)</f>
        <v>122</v>
      </c>
      <c r="G6" s="68">
        <f t="shared" ref="G6:G28" si="0">+F6/F$29</f>
        <v>0.36201780415430268</v>
      </c>
      <c r="H6" s="67">
        <f>SUM(H7:H12)</f>
        <v>12</v>
      </c>
      <c r="I6" s="68">
        <f t="shared" ref="I6:I28" si="1">+H6/H$29</f>
        <v>0.5</v>
      </c>
      <c r="J6" s="67">
        <f>SUM(J7:J12)</f>
        <v>25</v>
      </c>
      <c r="K6" s="68">
        <f t="shared" ref="K6:K28" si="2">+J6/J$29</f>
        <v>0.58139534883720934</v>
      </c>
    </row>
    <row r="7" spans="2:17" x14ac:dyDescent="0.35">
      <c r="B7" s="60" t="s">
        <v>11</v>
      </c>
      <c r="C7" s="3">
        <f t="shared" ref="C7:C12" si="3">+F7+H7+J7</f>
        <v>26</v>
      </c>
      <c r="D7" s="33">
        <f>+C7/C$29</f>
        <v>6.4356435643564358E-2</v>
      </c>
      <c r="E7" s="38"/>
      <c r="F7" s="3">
        <v>6</v>
      </c>
      <c r="G7" s="33">
        <f t="shared" si="0"/>
        <v>1.7804154302670624E-2</v>
      </c>
      <c r="H7" s="3">
        <v>4</v>
      </c>
      <c r="I7" s="33">
        <f t="shared" si="1"/>
        <v>0.16666666666666666</v>
      </c>
      <c r="J7" s="3">
        <v>16</v>
      </c>
      <c r="K7" s="33">
        <f t="shared" si="2"/>
        <v>0.37209302325581395</v>
      </c>
      <c r="M7" t="s">
        <v>69</v>
      </c>
      <c r="N7" s="59">
        <f>+F29</f>
        <v>337</v>
      </c>
    </row>
    <row r="8" spans="2:17" x14ac:dyDescent="0.35">
      <c r="B8" s="60" t="s">
        <v>12</v>
      </c>
      <c r="C8" s="3">
        <f t="shared" si="3"/>
        <v>21</v>
      </c>
      <c r="D8" s="33">
        <f t="shared" ref="D8:D28" si="4">+C8/$C$29</f>
        <v>5.1980198019801978E-2</v>
      </c>
      <c r="E8" s="38"/>
      <c r="F8" s="3">
        <v>17</v>
      </c>
      <c r="G8" s="33">
        <f t="shared" si="0"/>
        <v>5.0445103857566766E-2</v>
      </c>
      <c r="H8" s="3">
        <v>1</v>
      </c>
      <c r="I8" s="33">
        <f t="shared" si="1"/>
        <v>4.1666666666666664E-2</v>
      </c>
      <c r="J8" s="3">
        <v>3</v>
      </c>
      <c r="K8" s="33">
        <f t="shared" si="2"/>
        <v>6.9767441860465115E-2</v>
      </c>
      <c r="M8" t="s">
        <v>70</v>
      </c>
      <c r="N8" s="59">
        <f>+H29</f>
        <v>24</v>
      </c>
    </row>
    <row r="9" spans="2:17" x14ac:dyDescent="0.35">
      <c r="B9" s="60" t="s">
        <v>13</v>
      </c>
      <c r="C9" s="3">
        <f t="shared" si="3"/>
        <v>29</v>
      </c>
      <c r="D9" s="33">
        <f t="shared" si="4"/>
        <v>7.1782178217821777E-2</v>
      </c>
      <c r="E9" s="38"/>
      <c r="F9" s="3">
        <v>24</v>
      </c>
      <c r="G9" s="33">
        <f t="shared" si="0"/>
        <v>7.1216617210682495E-2</v>
      </c>
      <c r="H9" s="3">
        <v>2</v>
      </c>
      <c r="I9" s="33">
        <f t="shared" si="1"/>
        <v>8.3333333333333329E-2</v>
      </c>
      <c r="J9" s="3">
        <v>3</v>
      </c>
      <c r="K9" s="33">
        <f t="shared" si="2"/>
        <v>6.9767441860465115E-2</v>
      </c>
      <c r="M9" t="s">
        <v>71</v>
      </c>
      <c r="N9" s="59">
        <f>+J29</f>
        <v>43</v>
      </c>
    </row>
    <row r="10" spans="2:17" x14ac:dyDescent="0.35">
      <c r="B10" s="60" t="s">
        <v>14</v>
      </c>
      <c r="C10" s="3">
        <f t="shared" si="3"/>
        <v>24</v>
      </c>
      <c r="D10" s="33">
        <f t="shared" si="4"/>
        <v>5.9405940594059403E-2</v>
      </c>
      <c r="E10" s="38"/>
      <c r="F10" s="3">
        <v>20</v>
      </c>
      <c r="G10" s="33">
        <f t="shared" si="0"/>
        <v>5.9347181008902079E-2</v>
      </c>
      <c r="H10" s="3">
        <v>3</v>
      </c>
      <c r="I10" s="33">
        <f t="shared" si="1"/>
        <v>0.125</v>
      </c>
      <c r="J10" s="3">
        <v>1</v>
      </c>
      <c r="K10" s="33">
        <f t="shared" si="2"/>
        <v>2.3255813953488372E-2</v>
      </c>
      <c r="N10" s="59">
        <f>SUM(N7:N9)</f>
        <v>404</v>
      </c>
    </row>
    <row r="11" spans="2:17" x14ac:dyDescent="0.35">
      <c r="B11" s="60" t="s">
        <v>15</v>
      </c>
      <c r="C11" s="3">
        <f t="shared" si="3"/>
        <v>21</v>
      </c>
      <c r="D11" s="33">
        <f t="shared" si="4"/>
        <v>5.1980198019801978E-2</v>
      </c>
      <c r="E11" s="38"/>
      <c r="F11" s="3">
        <v>19</v>
      </c>
      <c r="G11" s="33">
        <f t="shared" si="0"/>
        <v>5.637982195845697E-2</v>
      </c>
      <c r="H11" s="3"/>
      <c r="I11" s="33">
        <f t="shared" si="1"/>
        <v>0</v>
      </c>
      <c r="J11" s="3">
        <v>2</v>
      </c>
      <c r="K11" s="33">
        <f t="shared" si="2"/>
        <v>4.6511627906976744E-2</v>
      </c>
    </row>
    <row r="12" spans="2:17" x14ac:dyDescent="0.35">
      <c r="B12" s="60" t="s">
        <v>16</v>
      </c>
      <c r="C12" s="3">
        <f t="shared" si="3"/>
        <v>38</v>
      </c>
      <c r="D12" s="33">
        <f t="shared" si="4"/>
        <v>9.405940594059406E-2</v>
      </c>
      <c r="E12" s="38"/>
      <c r="F12" s="3">
        <v>36</v>
      </c>
      <c r="G12" s="33">
        <f t="shared" si="0"/>
        <v>0.10682492581602374</v>
      </c>
      <c r="H12" s="3">
        <v>2</v>
      </c>
      <c r="I12" s="33">
        <f t="shared" si="1"/>
        <v>8.3333333333333329E-2</v>
      </c>
      <c r="J12" s="3"/>
      <c r="K12" s="33">
        <f t="shared" si="2"/>
        <v>0</v>
      </c>
    </row>
    <row r="13" spans="2:17" x14ac:dyDescent="0.35">
      <c r="B13" s="66" t="s">
        <v>72</v>
      </c>
      <c r="C13" s="67">
        <f>SUM(C14:C16)</f>
        <v>47</v>
      </c>
      <c r="D13" s="68">
        <f t="shared" si="4"/>
        <v>0.11633663366336634</v>
      </c>
      <c r="E13" s="69"/>
      <c r="F13" s="67">
        <f>SUM(F14:F16)</f>
        <v>43</v>
      </c>
      <c r="G13" s="68">
        <f t="shared" si="0"/>
        <v>0.12759643916913946</v>
      </c>
      <c r="H13" s="67">
        <f>SUM(H14:H16)</f>
        <v>3</v>
      </c>
      <c r="I13" s="68">
        <f t="shared" si="1"/>
        <v>0.125</v>
      </c>
      <c r="J13" s="67">
        <f>SUM(J14:J16)</f>
        <v>1</v>
      </c>
      <c r="K13" s="68">
        <f t="shared" si="2"/>
        <v>2.3255813953488372E-2</v>
      </c>
    </row>
    <row r="14" spans="2:17" x14ac:dyDescent="0.35">
      <c r="B14" s="60" t="s">
        <v>24</v>
      </c>
      <c r="C14" s="3">
        <f>+F14+H14+J14</f>
        <v>3</v>
      </c>
      <c r="D14" s="33">
        <f t="shared" si="4"/>
        <v>7.4257425742574254E-3</v>
      </c>
      <c r="E14" s="38"/>
      <c r="F14" s="3">
        <v>2</v>
      </c>
      <c r="G14" s="33">
        <f t="shared" si="0"/>
        <v>5.9347181008902079E-3</v>
      </c>
      <c r="H14" s="3">
        <v>1</v>
      </c>
      <c r="I14" s="33">
        <f t="shared" si="1"/>
        <v>4.1666666666666664E-2</v>
      </c>
      <c r="J14" s="3"/>
      <c r="K14" s="33">
        <f t="shared" si="2"/>
        <v>0</v>
      </c>
    </row>
    <row r="15" spans="2:17" x14ac:dyDescent="0.35">
      <c r="B15" s="60" t="s">
        <v>64</v>
      </c>
      <c r="C15" s="3">
        <f>+F15+H15+J15</f>
        <v>32</v>
      </c>
      <c r="D15" s="33">
        <f t="shared" si="4"/>
        <v>7.9207920792079209E-2</v>
      </c>
      <c r="E15" s="38"/>
      <c r="F15" s="3">
        <v>30</v>
      </c>
      <c r="G15" s="33">
        <f t="shared" si="0"/>
        <v>8.9020771513353122E-2</v>
      </c>
      <c r="H15" s="3">
        <v>1</v>
      </c>
      <c r="I15" s="33">
        <f t="shared" si="1"/>
        <v>4.1666666666666664E-2</v>
      </c>
      <c r="J15" s="3">
        <v>1</v>
      </c>
      <c r="K15" s="33">
        <f t="shared" si="2"/>
        <v>2.3255813953488372E-2</v>
      </c>
    </row>
    <row r="16" spans="2:17" x14ac:dyDescent="0.35">
      <c r="B16" s="60" t="s">
        <v>23</v>
      </c>
      <c r="C16" s="3">
        <f t="shared" ref="C16" si="5">+F16+H16+J16</f>
        <v>12</v>
      </c>
      <c r="D16" s="33">
        <f t="shared" si="4"/>
        <v>2.9702970297029702E-2</v>
      </c>
      <c r="E16" s="38"/>
      <c r="F16" s="3">
        <v>11</v>
      </c>
      <c r="G16" s="33">
        <f t="shared" si="0"/>
        <v>3.2640949554896145E-2</v>
      </c>
      <c r="H16" s="3">
        <v>1</v>
      </c>
      <c r="I16" s="33">
        <f t="shared" si="1"/>
        <v>4.1666666666666664E-2</v>
      </c>
      <c r="J16" s="3"/>
      <c r="K16" s="33">
        <f t="shared" si="2"/>
        <v>0</v>
      </c>
    </row>
    <row r="17" spans="2:15" x14ac:dyDescent="0.35">
      <c r="B17" s="66" t="s">
        <v>73</v>
      </c>
      <c r="C17" s="67">
        <f>SUM(C18:C20)</f>
        <v>62</v>
      </c>
      <c r="D17" s="68">
        <f t="shared" si="4"/>
        <v>0.15346534653465346</v>
      </c>
      <c r="E17" s="69"/>
      <c r="F17" s="67">
        <f>SUM(F18:F20)</f>
        <v>52</v>
      </c>
      <c r="G17" s="68">
        <f t="shared" si="0"/>
        <v>0.1543026706231454</v>
      </c>
      <c r="H17" s="67">
        <f>SUM(H18:H20)</f>
        <v>2</v>
      </c>
      <c r="I17" s="68">
        <f t="shared" si="1"/>
        <v>8.3333333333333329E-2</v>
      </c>
      <c r="J17" s="67">
        <f>SUM(J18:J20)</f>
        <v>8</v>
      </c>
      <c r="K17" s="68">
        <f t="shared" si="2"/>
        <v>0.18604651162790697</v>
      </c>
    </row>
    <row r="18" spans="2:15" x14ac:dyDescent="0.35">
      <c r="B18" s="60" t="s">
        <v>63</v>
      </c>
      <c r="C18" s="3">
        <f>+F18+H18+J18</f>
        <v>11</v>
      </c>
      <c r="D18" s="33">
        <f t="shared" si="4"/>
        <v>2.7227722772277228E-2</v>
      </c>
      <c r="E18" s="38"/>
      <c r="F18" s="3">
        <v>11</v>
      </c>
      <c r="G18" s="33">
        <f t="shared" si="0"/>
        <v>3.2640949554896145E-2</v>
      </c>
      <c r="H18" s="3"/>
      <c r="I18" s="33">
        <f t="shared" si="1"/>
        <v>0</v>
      </c>
      <c r="J18" s="3"/>
      <c r="K18" s="33">
        <f t="shared" si="2"/>
        <v>0</v>
      </c>
    </row>
    <row r="19" spans="2:15" x14ac:dyDescent="0.35">
      <c r="B19" s="60" t="s">
        <v>18</v>
      </c>
      <c r="C19" s="3">
        <f>+F19+H19+J19</f>
        <v>22</v>
      </c>
      <c r="D19" s="33">
        <f t="shared" si="4"/>
        <v>5.4455445544554455E-2</v>
      </c>
      <c r="E19" s="38"/>
      <c r="F19" s="3">
        <v>18</v>
      </c>
      <c r="G19" s="33">
        <f t="shared" si="0"/>
        <v>5.3412462908011868E-2</v>
      </c>
      <c r="H19" s="3">
        <v>1</v>
      </c>
      <c r="I19" s="33">
        <f t="shared" si="1"/>
        <v>4.1666666666666664E-2</v>
      </c>
      <c r="J19" s="3">
        <v>3</v>
      </c>
      <c r="K19" s="33">
        <f t="shared" si="2"/>
        <v>6.9767441860465115E-2</v>
      </c>
    </row>
    <row r="20" spans="2:15" x14ac:dyDescent="0.35">
      <c r="B20" s="60" t="s">
        <v>20</v>
      </c>
      <c r="C20" s="3">
        <f t="shared" ref="C20" si="6">+F20+H20+J20</f>
        <v>29</v>
      </c>
      <c r="D20" s="33">
        <f t="shared" si="4"/>
        <v>7.1782178217821777E-2</v>
      </c>
      <c r="E20" s="38"/>
      <c r="F20" s="3">
        <v>23</v>
      </c>
      <c r="G20" s="33">
        <f t="shared" si="0"/>
        <v>6.8249258160237386E-2</v>
      </c>
      <c r="H20" s="3">
        <v>1</v>
      </c>
      <c r="I20" s="33">
        <f t="shared" si="1"/>
        <v>4.1666666666666664E-2</v>
      </c>
      <c r="J20" s="3">
        <v>5</v>
      </c>
      <c r="K20" s="33">
        <f t="shared" si="2"/>
        <v>0.11627906976744186</v>
      </c>
    </row>
    <row r="21" spans="2:15" x14ac:dyDescent="0.35">
      <c r="B21" s="66" t="s">
        <v>25</v>
      </c>
      <c r="C21" s="67">
        <f>SUM(C22:C24)</f>
        <v>41</v>
      </c>
      <c r="D21" s="68">
        <f t="shared" si="4"/>
        <v>0.10148514851485149</v>
      </c>
      <c r="E21" s="69"/>
      <c r="F21" s="67">
        <f>SUM(F22:F24)</f>
        <v>35</v>
      </c>
      <c r="G21" s="68">
        <f t="shared" si="0"/>
        <v>0.10385756676557864</v>
      </c>
      <c r="H21" s="67">
        <f>SUM(H22:H24)</f>
        <v>3</v>
      </c>
      <c r="I21" s="68">
        <f t="shared" si="1"/>
        <v>0.125</v>
      </c>
      <c r="J21" s="67">
        <f>SUM(J22:J24)</f>
        <v>3</v>
      </c>
      <c r="K21" s="68">
        <f t="shared" si="2"/>
        <v>6.9767441860465115E-2</v>
      </c>
    </row>
    <row r="22" spans="2:15" x14ac:dyDescent="0.35">
      <c r="B22" s="60" t="s">
        <v>26</v>
      </c>
      <c r="C22" s="3">
        <f>+F22+H22+J22</f>
        <v>15</v>
      </c>
      <c r="D22" s="33">
        <f t="shared" si="4"/>
        <v>3.7128712871287127E-2</v>
      </c>
      <c r="E22" s="38"/>
      <c r="F22" s="3">
        <v>14</v>
      </c>
      <c r="G22" s="33">
        <f t="shared" si="0"/>
        <v>4.1543026706231452E-2</v>
      </c>
      <c r="H22" s="3">
        <v>1</v>
      </c>
      <c r="I22" s="33">
        <f t="shared" si="1"/>
        <v>4.1666666666666664E-2</v>
      </c>
      <c r="J22" s="3"/>
      <c r="K22" s="33">
        <f t="shared" si="2"/>
        <v>0</v>
      </c>
    </row>
    <row r="23" spans="2:15" x14ac:dyDescent="0.35">
      <c r="B23" s="60" t="s">
        <v>27</v>
      </c>
      <c r="C23" s="3">
        <f t="shared" ref="C23:C24" si="7">+F23+H23+J23</f>
        <v>18</v>
      </c>
      <c r="D23" s="33">
        <f t="shared" si="4"/>
        <v>4.4554455445544552E-2</v>
      </c>
      <c r="E23" s="38"/>
      <c r="F23" s="3">
        <v>15</v>
      </c>
      <c r="G23" s="33">
        <f t="shared" si="0"/>
        <v>4.4510385756676561E-2</v>
      </c>
      <c r="H23" s="3">
        <v>1</v>
      </c>
      <c r="I23" s="33">
        <f t="shared" si="1"/>
        <v>4.1666666666666664E-2</v>
      </c>
      <c r="J23" s="3">
        <v>2</v>
      </c>
      <c r="K23" s="33">
        <f t="shared" si="2"/>
        <v>4.6511627906976744E-2</v>
      </c>
    </row>
    <row r="24" spans="2:15" x14ac:dyDescent="0.35">
      <c r="B24" s="60" t="s">
        <v>28</v>
      </c>
      <c r="C24" s="3">
        <f t="shared" si="7"/>
        <v>8</v>
      </c>
      <c r="D24" s="33">
        <f t="shared" si="4"/>
        <v>1.9801980198019802E-2</v>
      </c>
      <c r="E24" s="38"/>
      <c r="F24" s="3">
        <v>6</v>
      </c>
      <c r="G24" s="33">
        <f t="shared" si="0"/>
        <v>1.7804154302670624E-2</v>
      </c>
      <c r="H24" s="3">
        <v>1</v>
      </c>
      <c r="I24" s="33">
        <f t="shared" si="1"/>
        <v>4.1666666666666664E-2</v>
      </c>
      <c r="J24" s="3">
        <v>1</v>
      </c>
      <c r="K24" s="33">
        <f t="shared" si="2"/>
        <v>2.3255813953488372E-2</v>
      </c>
    </row>
    <row r="25" spans="2:15" x14ac:dyDescent="0.35">
      <c r="B25" s="66" t="s">
        <v>74</v>
      </c>
      <c r="C25" s="67">
        <f>SUM(C26:C28)</f>
        <v>95</v>
      </c>
      <c r="D25" s="68">
        <f t="shared" si="4"/>
        <v>0.23514851485148514</v>
      </c>
      <c r="E25" s="69"/>
      <c r="F25" s="67">
        <f>SUM(F26:F28)</f>
        <v>85</v>
      </c>
      <c r="G25" s="68">
        <f t="shared" si="0"/>
        <v>0.25222551928783382</v>
      </c>
      <c r="H25" s="67">
        <f>SUM(H26:H28)</f>
        <v>4</v>
      </c>
      <c r="I25" s="68">
        <f t="shared" si="1"/>
        <v>0.16666666666666666</v>
      </c>
      <c r="J25" s="67">
        <f>SUM(J26:J28)</f>
        <v>6</v>
      </c>
      <c r="K25" s="68">
        <f t="shared" si="2"/>
        <v>0.13953488372093023</v>
      </c>
    </row>
    <row r="26" spans="2:15" x14ac:dyDescent="0.35">
      <c r="B26" s="60" t="s">
        <v>30</v>
      </c>
      <c r="C26" s="3">
        <f>+F26+H26+J26</f>
        <v>20</v>
      </c>
      <c r="D26" s="33">
        <f t="shared" si="4"/>
        <v>4.9504950495049507E-2</v>
      </c>
      <c r="E26" s="38"/>
      <c r="F26" s="3">
        <v>17</v>
      </c>
      <c r="G26" s="33">
        <f t="shared" si="0"/>
        <v>5.0445103857566766E-2</v>
      </c>
      <c r="H26" s="3">
        <v>1</v>
      </c>
      <c r="I26" s="33">
        <f t="shared" si="1"/>
        <v>4.1666666666666664E-2</v>
      </c>
      <c r="J26" s="3">
        <v>2</v>
      </c>
      <c r="K26" s="33">
        <f t="shared" si="2"/>
        <v>4.6511627906976744E-2</v>
      </c>
    </row>
    <row r="27" spans="2:15" x14ac:dyDescent="0.35">
      <c r="B27" s="60" t="s">
        <v>53</v>
      </c>
      <c r="C27" s="3">
        <f t="shared" ref="C27:C28" si="8">+F27+H27+J27</f>
        <v>16</v>
      </c>
      <c r="D27" s="39">
        <f t="shared" si="4"/>
        <v>3.9603960396039604E-2</v>
      </c>
      <c r="E27" s="38"/>
      <c r="F27" s="3">
        <v>14</v>
      </c>
      <c r="G27" s="39">
        <f t="shared" si="0"/>
        <v>4.1543026706231452E-2</v>
      </c>
      <c r="H27" s="3">
        <v>1</v>
      </c>
      <c r="I27" s="39">
        <f t="shared" si="1"/>
        <v>4.1666666666666664E-2</v>
      </c>
      <c r="J27" s="3">
        <v>1</v>
      </c>
      <c r="K27" s="39">
        <f t="shared" si="2"/>
        <v>2.3255813953488372E-2</v>
      </c>
    </row>
    <row r="28" spans="2:15" x14ac:dyDescent="0.35">
      <c r="B28" s="61" t="s">
        <v>32</v>
      </c>
      <c r="C28" s="11">
        <f t="shared" si="8"/>
        <v>59</v>
      </c>
      <c r="D28" s="40">
        <f t="shared" si="4"/>
        <v>0.14603960396039603</v>
      </c>
      <c r="E28" s="41"/>
      <c r="F28" s="11">
        <v>54</v>
      </c>
      <c r="G28" s="40">
        <f t="shared" si="0"/>
        <v>0.16023738872403562</v>
      </c>
      <c r="H28" s="11">
        <v>2</v>
      </c>
      <c r="I28" s="40">
        <f t="shared" si="1"/>
        <v>8.3333333333333329E-2</v>
      </c>
      <c r="J28" s="11">
        <v>3</v>
      </c>
      <c r="K28" s="40">
        <f t="shared" si="2"/>
        <v>6.9767441860465115E-2</v>
      </c>
    </row>
    <row r="29" spans="2:15" x14ac:dyDescent="0.35">
      <c r="B29" s="70" t="s">
        <v>66</v>
      </c>
      <c r="C29" s="71">
        <f>+C6+C17+C13+C21+C25</f>
        <v>404</v>
      </c>
      <c r="D29" s="72">
        <f>+D6+D17+D13+D21+D25</f>
        <v>1</v>
      </c>
      <c r="E29" s="73"/>
      <c r="F29" s="71">
        <f t="shared" ref="F29:K29" si="9">+F6+F17+F13+F21+F25</f>
        <v>337</v>
      </c>
      <c r="G29" s="72">
        <f t="shared" si="9"/>
        <v>1</v>
      </c>
      <c r="H29" s="71">
        <f t="shared" si="9"/>
        <v>24</v>
      </c>
      <c r="I29" s="72">
        <f t="shared" si="9"/>
        <v>1</v>
      </c>
      <c r="J29" s="71">
        <f t="shared" si="9"/>
        <v>43</v>
      </c>
      <c r="K29" s="72">
        <f t="shared" si="9"/>
        <v>1</v>
      </c>
    </row>
    <row r="30" spans="2:15" ht="15" thickBot="1" x14ac:dyDescent="0.4"/>
    <row r="31" spans="2:15" ht="15" thickBot="1" x14ac:dyDescent="0.4">
      <c r="B31" s="306" t="s">
        <v>58</v>
      </c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8"/>
    </row>
    <row r="32" spans="2:15" ht="15" thickBot="1" x14ac:dyDescent="0.4">
      <c r="B32" s="286" t="s">
        <v>44</v>
      </c>
      <c r="C32" s="301" t="s">
        <v>45</v>
      </c>
      <c r="D32" s="302"/>
      <c r="E32" s="42"/>
      <c r="F32" s="303" t="s">
        <v>59</v>
      </c>
      <c r="G32" s="304"/>
      <c r="H32" s="304"/>
      <c r="I32" s="305"/>
      <c r="J32" s="303" t="s">
        <v>60</v>
      </c>
      <c r="K32" s="304"/>
      <c r="L32" s="304"/>
      <c r="M32" s="305"/>
      <c r="N32" s="303" t="s">
        <v>61</v>
      </c>
      <c r="O32" s="305"/>
    </row>
    <row r="33" spans="2:15" ht="16" x14ac:dyDescent="0.35">
      <c r="B33" s="287"/>
      <c r="C33" s="19"/>
      <c r="D33" s="34" t="s">
        <v>7</v>
      </c>
      <c r="E33" s="43"/>
      <c r="F33" s="20">
        <v>2013</v>
      </c>
      <c r="G33" s="20">
        <v>2024</v>
      </c>
      <c r="H33" s="20" t="s">
        <v>7</v>
      </c>
      <c r="I33" s="20" t="s">
        <v>62</v>
      </c>
      <c r="J33" s="20">
        <v>2013</v>
      </c>
      <c r="K33" s="20">
        <v>2024</v>
      </c>
      <c r="L33" s="20" t="s">
        <v>7</v>
      </c>
      <c r="M33" s="20" t="s">
        <v>62</v>
      </c>
      <c r="N33" s="20">
        <v>2024</v>
      </c>
      <c r="O33" s="20" t="s">
        <v>7</v>
      </c>
    </row>
    <row r="34" spans="2:15" x14ac:dyDescent="0.35">
      <c r="B34" s="6" t="s">
        <v>66</v>
      </c>
      <c r="C34" s="21">
        <v>403</v>
      </c>
      <c r="D34" s="35">
        <v>100</v>
      </c>
      <c r="E34" s="44"/>
      <c r="F34" s="21">
        <v>320</v>
      </c>
      <c r="G34" s="21">
        <v>337</v>
      </c>
      <c r="H34" s="21">
        <v>100</v>
      </c>
      <c r="I34" s="21">
        <v>17</v>
      </c>
      <c r="J34" s="21">
        <v>24</v>
      </c>
      <c r="K34" s="21">
        <v>23</v>
      </c>
      <c r="L34" s="21">
        <v>100</v>
      </c>
      <c r="M34" s="21">
        <v>-1</v>
      </c>
      <c r="N34" s="21">
        <v>43</v>
      </c>
      <c r="O34" s="21">
        <v>100</v>
      </c>
    </row>
    <row r="35" spans="2:15" x14ac:dyDescent="0.35">
      <c r="B35" s="2" t="s">
        <v>10</v>
      </c>
      <c r="C35" s="22">
        <v>160</v>
      </c>
      <c r="D35" s="36">
        <v>0.4</v>
      </c>
      <c r="E35" s="45"/>
      <c r="F35" s="22">
        <v>110</v>
      </c>
      <c r="G35" s="24">
        <v>122</v>
      </c>
      <c r="H35" s="25">
        <v>0.36</v>
      </c>
      <c r="I35" s="24">
        <v>12</v>
      </c>
      <c r="J35" s="22">
        <v>12</v>
      </c>
      <c r="K35" s="22">
        <v>11</v>
      </c>
      <c r="L35" s="23">
        <v>0.48</v>
      </c>
      <c r="M35" s="22">
        <v>-1</v>
      </c>
      <c r="N35" s="22">
        <v>25</v>
      </c>
      <c r="O35" s="23">
        <v>0.57999999999999996</v>
      </c>
    </row>
    <row r="36" spans="2:15" x14ac:dyDescent="0.35">
      <c r="B36" s="3" t="s">
        <v>11</v>
      </c>
      <c r="C36" s="26">
        <v>26</v>
      </c>
      <c r="D36" s="37">
        <v>0.06</v>
      </c>
      <c r="E36" s="46"/>
      <c r="F36" s="26">
        <v>6</v>
      </c>
      <c r="G36" s="26">
        <v>6</v>
      </c>
      <c r="H36" s="27">
        <v>0.02</v>
      </c>
      <c r="I36" s="26">
        <v>0</v>
      </c>
      <c r="J36" s="26">
        <v>3</v>
      </c>
      <c r="K36" s="26">
        <v>4</v>
      </c>
      <c r="L36" s="27">
        <v>0.17</v>
      </c>
      <c r="M36" s="26">
        <v>1</v>
      </c>
      <c r="N36" s="26">
        <v>16</v>
      </c>
      <c r="O36" s="27">
        <v>0.37</v>
      </c>
    </row>
    <row r="37" spans="2:15" x14ac:dyDescent="0.35">
      <c r="B37" s="3" t="s">
        <v>12</v>
      </c>
      <c r="C37" s="26">
        <v>21</v>
      </c>
      <c r="D37" s="37">
        <v>0.05</v>
      </c>
      <c r="E37" s="46"/>
      <c r="F37" s="26">
        <v>15</v>
      </c>
      <c r="G37" s="26">
        <v>17</v>
      </c>
      <c r="H37" s="27">
        <v>0.05</v>
      </c>
      <c r="I37" s="26">
        <v>2</v>
      </c>
      <c r="J37" s="26">
        <v>1</v>
      </c>
      <c r="K37" s="26">
        <v>1</v>
      </c>
      <c r="L37" s="27">
        <v>0.04</v>
      </c>
      <c r="M37" s="26">
        <v>0</v>
      </c>
      <c r="N37" s="26">
        <v>3</v>
      </c>
      <c r="O37" s="27">
        <v>7.0000000000000007E-2</v>
      </c>
    </row>
    <row r="38" spans="2:15" x14ac:dyDescent="0.35">
      <c r="B38" s="3" t="s">
        <v>13</v>
      </c>
      <c r="C38" s="26">
        <v>30</v>
      </c>
      <c r="D38" s="37">
        <v>7.0000000000000007E-2</v>
      </c>
      <c r="E38" s="46"/>
      <c r="F38" s="26">
        <v>21</v>
      </c>
      <c r="G38" s="26">
        <v>24</v>
      </c>
      <c r="H38" s="27">
        <v>7.0000000000000007E-2</v>
      </c>
      <c r="I38" s="26">
        <v>3</v>
      </c>
      <c r="J38" s="26">
        <v>3</v>
      </c>
      <c r="K38" s="26">
        <v>2</v>
      </c>
      <c r="L38" s="27">
        <v>0.09</v>
      </c>
      <c r="M38" s="26">
        <v>-1</v>
      </c>
      <c r="N38" s="26">
        <v>3</v>
      </c>
      <c r="O38" s="27">
        <v>7.0000000000000007E-2</v>
      </c>
    </row>
    <row r="39" spans="2:15" x14ac:dyDescent="0.35">
      <c r="B39" s="3" t="s">
        <v>14</v>
      </c>
      <c r="C39" s="26">
        <v>24</v>
      </c>
      <c r="D39" s="37">
        <v>0.06</v>
      </c>
      <c r="E39" s="46"/>
      <c r="F39" s="26">
        <v>18</v>
      </c>
      <c r="G39" s="26">
        <v>20</v>
      </c>
      <c r="H39" s="27">
        <v>0.06</v>
      </c>
      <c r="I39" s="26">
        <v>2</v>
      </c>
      <c r="J39" s="26">
        <v>3</v>
      </c>
      <c r="K39" s="26">
        <v>3</v>
      </c>
      <c r="L39" s="27">
        <v>0.13</v>
      </c>
      <c r="M39" s="26">
        <v>0</v>
      </c>
      <c r="N39" s="26">
        <v>1</v>
      </c>
      <c r="O39" s="27">
        <v>0.02</v>
      </c>
    </row>
    <row r="40" spans="2:15" x14ac:dyDescent="0.35">
      <c r="B40" s="3" t="s">
        <v>15</v>
      </c>
      <c r="C40" s="26">
        <v>21</v>
      </c>
      <c r="D40" s="37">
        <v>0.05</v>
      </c>
      <c r="E40" s="46"/>
      <c r="F40" s="26">
        <v>19</v>
      </c>
      <c r="G40" s="26">
        <v>19</v>
      </c>
      <c r="H40" s="27">
        <v>0.06</v>
      </c>
      <c r="I40" s="26">
        <v>0</v>
      </c>
      <c r="J40" s="26"/>
      <c r="K40" s="26"/>
      <c r="L40" s="27">
        <v>0</v>
      </c>
      <c r="M40" s="26">
        <v>0</v>
      </c>
      <c r="N40" s="26">
        <v>2</v>
      </c>
      <c r="O40" s="27">
        <v>0.05</v>
      </c>
    </row>
    <row r="41" spans="2:15" x14ac:dyDescent="0.35">
      <c r="B41" s="3" t="s">
        <v>16</v>
      </c>
      <c r="C41" s="26">
        <v>38</v>
      </c>
      <c r="D41" s="37">
        <v>0.09</v>
      </c>
      <c r="E41" s="46"/>
      <c r="F41" s="26">
        <v>31</v>
      </c>
      <c r="G41" s="26">
        <v>36</v>
      </c>
      <c r="H41" s="27">
        <v>0.11</v>
      </c>
      <c r="I41" s="26">
        <v>5</v>
      </c>
      <c r="J41" s="26">
        <v>2</v>
      </c>
      <c r="K41" s="26">
        <v>2</v>
      </c>
      <c r="L41" s="27">
        <v>0.09</v>
      </c>
      <c r="M41" s="26">
        <v>0</v>
      </c>
      <c r="N41" s="26"/>
      <c r="O41" s="27">
        <v>0</v>
      </c>
    </row>
    <row r="42" spans="2:15" x14ac:dyDescent="0.35">
      <c r="B42" s="2" t="s">
        <v>17</v>
      </c>
      <c r="C42" s="22">
        <v>62</v>
      </c>
      <c r="D42" s="36">
        <v>0.15</v>
      </c>
      <c r="E42" s="45"/>
      <c r="F42" s="28">
        <v>51</v>
      </c>
      <c r="G42" s="24">
        <v>52</v>
      </c>
      <c r="H42" s="25">
        <v>0.15</v>
      </c>
      <c r="I42" s="24">
        <v>1</v>
      </c>
      <c r="J42" s="22">
        <v>2</v>
      </c>
      <c r="K42" s="22">
        <v>2</v>
      </c>
      <c r="L42" s="25">
        <v>0.09</v>
      </c>
      <c r="M42" s="22">
        <v>0</v>
      </c>
      <c r="N42" s="22">
        <v>8</v>
      </c>
      <c r="O42" s="23">
        <v>0.19</v>
      </c>
    </row>
    <row r="43" spans="2:15" x14ac:dyDescent="0.35">
      <c r="B43" s="3" t="s">
        <v>18</v>
      </c>
      <c r="C43" s="26">
        <v>22</v>
      </c>
      <c r="D43" s="37">
        <v>0.05</v>
      </c>
      <c r="E43" s="46"/>
      <c r="F43" s="26">
        <v>18</v>
      </c>
      <c r="G43" s="26">
        <v>18</v>
      </c>
      <c r="H43" s="27">
        <v>0.05</v>
      </c>
      <c r="I43" s="26">
        <v>0</v>
      </c>
      <c r="J43" s="26">
        <v>1</v>
      </c>
      <c r="K43" s="26">
        <v>1</v>
      </c>
      <c r="L43" s="27">
        <v>0.04</v>
      </c>
      <c r="M43" s="26">
        <v>0</v>
      </c>
      <c r="N43" s="26">
        <v>3</v>
      </c>
      <c r="O43" s="27">
        <v>7.0000000000000007E-2</v>
      </c>
    </row>
    <row r="44" spans="2:15" x14ac:dyDescent="0.35">
      <c r="B44" s="3" t="s">
        <v>63</v>
      </c>
      <c r="C44" s="26">
        <v>11</v>
      </c>
      <c r="D44" s="37">
        <v>0.03</v>
      </c>
      <c r="E44" s="46"/>
      <c r="F44" s="26">
        <v>11</v>
      </c>
      <c r="G44" s="26">
        <v>11</v>
      </c>
      <c r="H44" s="27">
        <v>0.03</v>
      </c>
      <c r="I44" s="26">
        <v>0</v>
      </c>
      <c r="J44" s="26"/>
      <c r="K44" s="26"/>
      <c r="L44" s="27">
        <v>0</v>
      </c>
      <c r="M44" s="26">
        <v>0</v>
      </c>
      <c r="N44" s="26"/>
      <c r="O44" s="27">
        <v>0</v>
      </c>
    </row>
    <row r="45" spans="2:15" x14ac:dyDescent="0.35">
      <c r="B45" s="3" t="s">
        <v>20</v>
      </c>
      <c r="C45" s="26">
        <v>29</v>
      </c>
      <c r="D45" s="37">
        <v>7.0000000000000007E-2</v>
      </c>
      <c r="E45" s="46"/>
      <c r="F45" s="26">
        <v>22</v>
      </c>
      <c r="G45" s="26">
        <v>23</v>
      </c>
      <c r="H45" s="27">
        <v>7.0000000000000007E-2</v>
      </c>
      <c r="I45" s="26">
        <v>1</v>
      </c>
      <c r="J45" s="26">
        <v>1</v>
      </c>
      <c r="K45" s="26">
        <v>1</v>
      </c>
      <c r="L45" s="27">
        <v>0.04</v>
      </c>
      <c r="M45" s="26">
        <v>0</v>
      </c>
      <c r="N45" s="26">
        <v>5</v>
      </c>
      <c r="O45" s="27">
        <v>0.12</v>
      </c>
    </row>
    <row r="46" spans="2:15" x14ac:dyDescent="0.35">
      <c r="B46" s="2" t="s">
        <v>21</v>
      </c>
      <c r="C46" s="22">
        <v>47</v>
      </c>
      <c r="D46" s="36">
        <v>0.12</v>
      </c>
      <c r="E46" s="45"/>
      <c r="F46" s="28">
        <v>39</v>
      </c>
      <c r="G46" s="24">
        <v>43</v>
      </c>
      <c r="H46" s="25">
        <v>0.13</v>
      </c>
      <c r="I46" s="24">
        <v>4</v>
      </c>
      <c r="J46" s="22">
        <v>3</v>
      </c>
      <c r="K46" s="22">
        <v>3</v>
      </c>
      <c r="L46" s="25">
        <v>0.13</v>
      </c>
      <c r="M46" s="28">
        <v>0</v>
      </c>
      <c r="N46" s="22">
        <v>1</v>
      </c>
      <c r="O46" s="23">
        <v>0.02</v>
      </c>
    </row>
    <row r="47" spans="2:15" x14ac:dyDescent="0.35">
      <c r="B47" s="3" t="s">
        <v>64</v>
      </c>
      <c r="C47" s="26">
        <v>32</v>
      </c>
      <c r="D47" s="37">
        <v>0.08</v>
      </c>
      <c r="E47" s="46"/>
      <c r="F47" s="26">
        <v>29</v>
      </c>
      <c r="G47" s="26">
        <v>30</v>
      </c>
      <c r="H47" s="27">
        <v>0.09</v>
      </c>
      <c r="I47" s="26">
        <v>1</v>
      </c>
      <c r="J47" s="26">
        <v>1</v>
      </c>
      <c r="K47" s="26">
        <v>1</v>
      </c>
      <c r="L47" s="27">
        <v>0.04</v>
      </c>
      <c r="M47" s="26">
        <v>0</v>
      </c>
      <c r="N47" s="26">
        <v>1</v>
      </c>
      <c r="O47" s="27">
        <v>0.02</v>
      </c>
    </row>
    <row r="48" spans="2:15" x14ac:dyDescent="0.35">
      <c r="B48" s="3" t="s">
        <v>23</v>
      </c>
      <c r="C48" s="26">
        <v>12</v>
      </c>
      <c r="D48" s="37">
        <v>0.03</v>
      </c>
      <c r="E48" s="46"/>
      <c r="F48" s="26">
        <v>8</v>
      </c>
      <c r="G48" s="26">
        <v>11</v>
      </c>
      <c r="H48" s="27">
        <v>0.03</v>
      </c>
      <c r="I48" s="26">
        <v>3</v>
      </c>
      <c r="J48" s="26">
        <v>1</v>
      </c>
      <c r="K48" s="26">
        <v>1</v>
      </c>
      <c r="L48" s="27">
        <v>0.04</v>
      </c>
      <c r="M48" s="26">
        <v>0</v>
      </c>
      <c r="N48" s="26"/>
      <c r="O48" s="27">
        <v>0</v>
      </c>
    </row>
    <row r="49" spans="2:15" x14ac:dyDescent="0.35">
      <c r="B49" s="3" t="s">
        <v>24</v>
      </c>
      <c r="C49" s="26">
        <v>3</v>
      </c>
      <c r="D49" s="37">
        <v>0.01</v>
      </c>
      <c r="E49" s="46"/>
      <c r="F49" s="26">
        <v>2</v>
      </c>
      <c r="G49" s="26">
        <v>2</v>
      </c>
      <c r="H49" s="27">
        <v>0.01</v>
      </c>
      <c r="I49" s="26">
        <v>0</v>
      </c>
      <c r="J49" s="26">
        <v>1</v>
      </c>
      <c r="K49" s="26">
        <v>1</v>
      </c>
      <c r="L49" s="27">
        <v>0.04</v>
      </c>
      <c r="M49" s="26">
        <v>0</v>
      </c>
      <c r="N49" s="26"/>
      <c r="O49" s="27">
        <v>0</v>
      </c>
    </row>
    <row r="50" spans="2:15" x14ac:dyDescent="0.35">
      <c r="B50" s="2" t="s">
        <v>25</v>
      </c>
      <c r="C50" s="22">
        <v>41</v>
      </c>
      <c r="D50" s="36">
        <v>0.1</v>
      </c>
      <c r="E50" s="45"/>
      <c r="F50" s="28">
        <v>35</v>
      </c>
      <c r="G50" s="24">
        <v>35</v>
      </c>
      <c r="H50" s="25">
        <v>0.1</v>
      </c>
      <c r="I50" s="24">
        <v>0</v>
      </c>
      <c r="J50" s="22">
        <v>3</v>
      </c>
      <c r="K50" s="22">
        <v>3</v>
      </c>
      <c r="L50" s="25">
        <v>0.13</v>
      </c>
      <c r="M50" s="28">
        <v>0</v>
      </c>
      <c r="N50" s="22">
        <v>3</v>
      </c>
      <c r="O50" s="23">
        <v>7.0000000000000007E-2</v>
      </c>
    </row>
    <row r="51" spans="2:15" x14ac:dyDescent="0.35">
      <c r="B51" s="3" t="s">
        <v>65</v>
      </c>
      <c r="C51" s="26">
        <v>15</v>
      </c>
      <c r="D51" s="37">
        <v>0.04</v>
      </c>
      <c r="E51" s="46"/>
      <c r="F51" s="26">
        <v>14</v>
      </c>
      <c r="G51" s="26">
        <v>14</v>
      </c>
      <c r="H51" s="27">
        <v>0.04</v>
      </c>
      <c r="I51" s="26">
        <v>0</v>
      </c>
      <c r="J51" s="26">
        <v>1</v>
      </c>
      <c r="K51" s="26">
        <v>1</v>
      </c>
      <c r="L51" s="27">
        <v>0.04</v>
      </c>
      <c r="M51" s="26">
        <v>0</v>
      </c>
      <c r="N51" s="26"/>
      <c r="O51" s="27">
        <v>0</v>
      </c>
    </row>
    <row r="52" spans="2:15" x14ac:dyDescent="0.35">
      <c r="B52" s="3" t="s">
        <v>27</v>
      </c>
      <c r="C52" s="26">
        <v>18</v>
      </c>
      <c r="D52" s="37">
        <v>0.04</v>
      </c>
      <c r="E52" s="46"/>
      <c r="F52" s="26">
        <v>14</v>
      </c>
      <c r="G52" s="26">
        <v>15</v>
      </c>
      <c r="H52" s="27">
        <v>0.04</v>
      </c>
      <c r="I52" s="26">
        <v>1</v>
      </c>
      <c r="J52" s="26">
        <v>1</v>
      </c>
      <c r="K52" s="26">
        <v>1</v>
      </c>
      <c r="L52" s="27">
        <v>0.04</v>
      </c>
      <c r="M52" s="26">
        <v>0</v>
      </c>
      <c r="N52" s="26">
        <v>2</v>
      </c>
      <c r="O52" s="27">
        <v>0.05</v>
      </c>
    </row>
    <row r="53" spans="2:15" x14ac:dyDescent="0.35">
      <c r="B53" s="3" t="s">
        <v>28</v>
      </c>
      <c r="C53" s="26">
        <v>8</v>
      </c>
      <c r="D53" s="37">
        <v>0.02</v>
      </c>
      <c r="E53" s="46"/>
      <c r="F53" s="26">
        <v>7</v>
      </c>
      <c r="G53" s="26">
        <v>6</v>
      </c>
      <c r="H53" s="27">
        <v>0.02</v>
      </c>
      <c r="I53" s="26">
        <v>-1</v>
      </c>
      <c r="J53" s="26">
        <v>1</v>
      </c>
      <c r="K53" s="26">
        <v>1</v>
      </c>
      <c r="L53" s="27">
        <v>0.04</v>
      </c>
      <c r="M53" s="26">
        <v>0</v>
      </c>
      <c r="N53" s="26">
        <v>1</v>
      </c>
      <c r="O53" s="27">
        <v>0.02</v>
      </c>
    </row>
    <row r="54" spans="2:15" x14ac:dyDescent="0.35">
      <c r="B54" s="2" t="s">
        <v>29</v>
      </c>
      <c r="C54" s="22">
        <v>95</v>
      </c>
      <c r="D54" s="36">
        <v>0.24</v>
      </c>
      <c r="E54" s="45"/>
      <c r="F54" s="22">
        <v>85</v>
      </c>
      <c r="G54" s="24">
        <v>85</v>
      </c>
      <c r="H54" s="25">
        <v>0.25</v>
      </c>
      <c r="I54" s="24">
        <v>0</v>
      </c>
      <c r="J54" s="22">
        <v>4</v>
      </c>
      <c r="K54" s="22">
        <v>4</v>
      </c>
      <c r="L54" s="25">
        <v>0.17</v>
      </c>
      <c r="M54" s="28">
        <v>0</v>
      </c>
      <c r="N54" s="22">
        <v>6</v>
      </c>
      <c r="O54" s="23">
        <v>0.14000000000000001</v>
      </c>
    </row>
    <row r="55" spans="2:15" x14ac:dyDescent="0.35">
      <c r="B55" s="3" t="s">
        <v>30</v>
      </c>
      <c r="C55" s="26">
        <v>20</v>
      </c>
      <c r="D55" s="37">
        <v>0.05</v>
      </c>
      <c r="E55" s="46"/>
      <c r="F55" s="26">
        <v>17</v>
      </c>
      <c r="G55" s="26">
        <v>17</v>
      </c>
      <c r="H55" s="27">
        <v>0.05</v>
      </c>
      <c r="I55" s="26">
        <v>0</v>
      </c>
      <c r="J55" s="26">
        <v>1</v>
      </c>
      <c r="K55" s="26">
        <v>1</v>
      </c>
      <c r="L55" s="27">
        <v>0.04</v>
      </c>
      <c r="M55" s="26">
        <v>0</v>
      </c>
      <c r="N55" s="26">
        <v>2</v>
      </c>
      <c r="O55" s="27">
        <v>0.05</v>
      </c>
    </row>
    <row r="56" spans="2:15" x14ac:dyDescent="0.35">
      <c r="B56" s="3" t="s">
        <v>31</v>
      </c>
      <c r="C56" s="26">
        <v>16</v>
      </c>
      <c r="D56" s="37">
        <v>0.04</v>
      </c>
      <c r="E56" s="46"/>
      <c r="F56" s="26">
        <v>13</v>
      </c>
      <c r="G56" s="26">
        <v>14</v>
      </c>
      <c r="H56" s="27">
        <v>0.04</v>
      </c>
      <c r="I56" s="26">
        <v>1</v>
      </c>
      <c r="J56" s="26">
        <v>1</v>
      </c>
      <c r="K56" s="26">
        <v>1</v>
      </c>
      <c r="L56" s="27">
        <v>0.04</v>
      </c>
      <c r="M56" s="26">
        <v>0</v>
      </c>
      <c r="N56" s="26">
        <v>1</v>
      </c>
      <c r="O56" s="27">
        <v>0.02</v>
      </c>
    </row>
    <row r="57" spans="2:15" x14ac:dyDescent="0.35">
      <c r="B57" s="11" t="s">
        <v>32</v>
      </c>
      <c r="C57" s="26">
        <v>59</v>
      </c>
      <c r="D57" s="37">
        <v>0.15</v>
      </c>
      <c r="E57" s="46"/>
      <c r="F57" s="26">
        <v>55</v>
      </c>
      <c r="G57" s="26">
        <v>54</v>
      </c>
      <c r="H57" s="27">
        <v>0.16</v>
      </c>
      <c r="I57" s="26">
        <v>-1</v>
      </c>
      <c r="J57" s="26">
        <v>2</v>
      </c>
      <c r="K57" s="26">
        <v>2</v>
      </c>
      <c r="L57" s="27">
        <v>0.09</v>
      </c>
      <c r="M57" s="26">
        <v>0</v>
      </c>
      <c r="N57" s="26">
        <v>3</v>
      </c>
      <c r="O57" s="27">
        <v>7.0000000000000007E-2</v>
      </c>
    </row>
  </sheetData>
  <mergeCells count="12">
    <mergeCell ref="B31:O31"/>
    <mergeCell ref="C3:D4"/>
    <mergeCell ref="F3:G4"/>
    <mergeCell ref="E3:E4"/>
    <mergeCell ref="H3:I4"/>
    <mergeCell ref="J3:K4"/>
    <mergeCell ref="B3:B4"/>
    <mergeCell ref="B32:B33"/>
    <mergeCell ref="C32:D32"/>
    <mergeCell ref="F32:I32"/>
    <mergeCell ref="J32:M32"/>
    <mergeCell ref="N32:O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CB9A-FE7B-4F1C-84DE-2098C508DD47}">
  <dimension ref="B4:Q32"/>
  <sheetViews>
    <sheetView workbookViewId="0">
      <selection activeCell="N4" sqref="N4:O4"/>
    </sheetView>
  </sheetViews>
  <sheetFormatPr baseColWidth="10" defaultRowHeight="14.5" x14ac:dyDescent="0.35"/>
  <cols>
    <col min="2" max="4" width="10.08984375" customWidth="1"/>
    <col min="5" max="5" width="0.81640625" customWidth="1"/>
    <col min="6" max="15" width="10.08984375" customWidth="1"/>
  </cols>
  <sheetData>
    <row r="4" spans="2:15" ht="15" customHeight="1" x14ac:dyDescent="0.35">
      <c r="B4" s="29"/>
      <c r="C4" s="309" t="s">
        <v>82</v>
      </c>
      <c r="D4" s="309"/>
      <c r="E4" s="75"/>
      <c r="F4" s="309" t="s">
        <v>75</v>
      </c>
      <c r="G4" s="309"/>
      <c r="H4" s="309" t="s">
        <v>76</v>
      </c>
      <c r="I4" s="309"/>
      <c r="J4" s="309" t="s">
        <v>77</v>
      </c>
      <c r="K4" s="309"/>
      <c r="L4" s="309" t="s">
        <v>78</v>
      </c>
      <c r="M4" s="309"/>
      <c r="N4" s="309" t="s">
        <v>79</v>
      </c>
      <c r="O4" s="309"/>
    </row>
    <row r="5" spans="2:15" x14ac:dyDescent="0.35">
      <c r="B5" s="47"/>
      <c r="C5" s="9" t="s">
        <v>81</v>
      </c>
      <c r="D5" s="9" t="s">
        <v>7</v>
      </c>
      <c r="E5" s="76"/>
      <c r="F5" s="9" t="s">
        <v>81</v>
      </c>
      <c r="G5" s="9" t="s">
        <v>7</v>
      </c>
      <c r="H5" s="9" t="s">
        <v>81</v>
      </c>
      <c r="I5" s="9" t="s">
        <v>7</v>
      </c>
      <c r="J5" s="9" t="s">
        <v>81</v>
      </c>
      <c r="K5" s="9" t="s">
        <v>7</v>
      </c>
      <c r="L5" s="9" t="s">
        <v>81</v>
      </c>
      <c r="M5" s="9" t="s">
        <v>7</v>
      </c>
      <c r="N5" s="9" t="s">
        <v>81</v>
      </c>
      <c r="O5" s="9" t="s">
        <v>7</v>
      </c>
    </row>
    <row r="6" spans="2:15" x14ac:dyDescent="0.35">
      <c r="B6" s="66" t="s">
        <v>10</v>
      </c>
      <c r="C6" s="67">
        <v>66</v>
      </c>
      <c r="D6" s="68">
        <f>+C6/C$29</f>
        <v>0.45205479452054792</v>
      </c>
      <c r="E6" s="69"/>
      <c r="F6" s="67">
        <v>12</v>
      </c>
      <c r="G6" s="68">
        <f>+F6/F$29</f>
        <v>0.23529411764705882</v>
      </c>
      <c r="H6" s="67">
        <v>12</v>
      </c>
      <c r="I6" s="68">
        <f>+H6/H$29</f>
        <v>0.5714285714285714</v>
      </c>
      <c r="J6" s="67">
        <v>33</v>
      </c>
      <c r="K6" s="68">
        <f>+J6/J$29</f>
        <v>0.6</v>
      </c>
      <c r="L6" s="67">
        <v>4</v>
      </c>
      <c r="M6" s="68">
        <f>+L6/L$29</f>
        <v>0.5714285714285714</v>
      </c>
      <c r="N6" s="67">
        <v>5</v>
      </c>
      <c r="O6" s="68">
        <f>+N6/N$29</f>
        <v>0.41666666666666669</v>
      </c>
    </row>
    <row r="7" spans="2:15" x14ac:dyDescent="0.35">
      <c r="B7" s="60" t="s">
        <v>11</v>
      </c>
      <c r="C7" s="3">
        <v>14</v>
      </c>
      <c r="D7" s="33">
        <f>+C7/C$29</f>
        <v>9.5890410958904104E-2</v>
      </c>
      <c r="E7" s="38"/>
      <c r="F7" s="3">
        <v>2</v>
      </c>
      <c r="G7" s="33">
        <f>+F7/F$29</f>
        <v>3.9215686274509803E-2</v>
      </c>
      <c r="H7" s="3">
        <v>2</v>
      </c>
      <c r="I7" s="33">
        <f>+H7/H$29</f>
        <v>9.5238095238095233E-2</v>
      </c>
      <c r="J7" s="3">
        <v>7</v>
      </c>
      <c r="K7" s="33">
        <f>+J7/J$29</f>
        <v>0.12727272727272726</v>
      </c>
      <c r="L7" s="3">
        <v>2</v>
      </c>
      <c r="M7" s="33">
        <f>+L7/L$29</f>
        <v>0.2857142857142857</v>
      </c>
      <c r="N7" s="3">
        <v>1</v>
      </c>
      <c r="O7" s="33">
        <f>+N7/N$29</f>
        <v>8.3333333333333329E-2</v>
      </c>
    </row>
    <row r="8" spans="2:15" x14ac:dyDescent="0.35">
      <c r="B8" s="60" t="s">
        <v>12</v>
      </c>
      <c r="C8" s="3">
        <v>13</v>
      </c>
      <c r="D8" s="33">
        <f t="shared" ref="D8:G12" si="0">+C8/C$29</f>
        <v>8.9041095890410954E-2</v>
      </c>
      <c r="E8" s="38"/>
      <c r="F8" s="3">
        <v>6</v>
      </c>
      <c r="G8" s="33">
        <f t="shared" si="0"/>
        <v>0.11764705882352941</v>
      </c>
      <c r="H8" s="3"/>
      <c r="I8" s="33">
        <f t="shared" ref="I8" si="1">+H8/H$29</f>
        <v>0</v>
      </c>
      <c r="J8" s="3">
        <v>7</v>
      </c>
      <c r="K8" s="33">
        <f t="shared" ref="K8" si="2">+J8/J$29</f>
        <v>0.12727272727272726</v>
      </c>
      <c r="L8" s="3"/>
      <c r="M8" s="33">
        <f t="shared" ref="M8" si="3">+L8/L$29</f>
        <v>0</v>
      </c>
      <c r="N8" s="3"/>
      <c r="O8" s="33">
        <f t="shared" ref="O8" si="4">+N8/N$29</f>
        <v>0</v>
      </c>
    </row>
    <row r="9" spans="2:15" x14ac:dyDescent="0.35">
      <c r="B9" s="60" t="s">
        <v>13</v>
      </c>
      <c r="C9" s="3">
        <v>8</v>
      </c>
      <c r="D9" s="33">
        <f t="shared" si="0"/>
        <v>5.4794520547945202E-2</v>
      </c>
      <c r="E9" s="38"/>
      <c r="F9" s="3"/>
      <c r="G9" s="33">
        <f t="shared" si="0"/>
        <v>0</v>
      </c>
      <c r="H9" s="3">
        <v>2</v>
      </c>
      <c r="I9" s="33">
        <f t="shared" ref="I9" si="5">+H9/H$29</f>
        <v>9.5238095238095233E-2</v>
      </c>
      <c r="J9" s="3">
        <v>6</v>
      </c>
      <c r="K9" s="33">
        <f t="shared" ref="K9" si="6">+J9/J$29</f>
        <v>0.10909090909090909</v>
      </c>
      <c r="L9" s="3"/>
      <c r="M9" s="33">
        <f t="shared" ref="M9" si="7">+L9/L$29</f>
        <v>0</v>
      </c>
      <c r="N9" s="3"/>
      <c r="O9" s="33">
        <f t="shared" ref="O9" si="8">+N9/N$29</f>
        <v>0</v>
      </c>
    </row>
    <row r="10" spans="2:15" x14ac:dyDescent="0.35">
      <c r="B10" s="60" t="s">
        <v>14</v>
      </c>
      <c r="C10" s="3">
        <v>8</v>
      </c>
      <c r="D10" s="33">
        <f t="shared" si="0"/>
        <v>5.4794520547945202E-2</v>
      </c>
      <c r="E10" s="38"/>
      <c r="F10" s="3">
        <v>1</v>
      </c>
      <c r="G10" s="33">
        <f t="shared" si="0"/>
        <v>1.9607843137254902E-2</v>
      </c>
      <c r="H10" s="3">
        <v>2</v>
      </c>
      <c r="I10" s="33">
        <f t="shared" ref="I10" si="9">+H10/H$29</f>
        <v>9.5238095238095233E-2</v>
      </c>
      <c r="J10" s="3">
        <v>4</v>
      </c>
      <c r="K10" s="33">
        <f t="shared" ref="K10" si="10">+J10/J$29</f>
        <v>7.2727272727272724E-2</v>
      </c>
      <c r="L10" s="3">
        <v>1</v>
      </c>
      <c r="M10" s="33">
        <f t="shared" ref="M10" si="11">+L10/L$29</f>
        <v>0.14285714285714285</v>
      </c>
      <c r="N10" s="3"/>
      <c r="O10" s="33">
        <f t="shared" ref="O10" si="12">+N10/N$29</f>
        <v>0</v>
      </c>
    </row>
    <row r="11" spans="2:15" x14ac:dyDescent="0.35">
      <c r="B11" s="60" t="s">
        <v>15</v>
      </c>
      <c r="C11" s="3">
        <v>11</v>
      </c>
      <c r="D11" s="33">
        <f t="shared" si="0"/>
        <v>7.5342465753424653E-2</v>
      </c>
      <c r="E11" s="38"/>
      <c r="F11" s="3">
        <v>1</v>
      </c>
      <c r="G11" s="33">
        <f t="shared" si="0"/>
        <v>1.9607843137254902E-2</v>
      </c>
      <c r="H11" s="3">
        <v>1</v>
      </c>
      <c r="I11" s="33">
        <f t="shared" ref="I11" si="13">+H11/H$29</f>
        <v>4.7619047619047616E-2</v>
      </c>
      <c r="J11" s="3">
        <v>5</v>
      </c>
      <c r="K11" s="33">
        <f t="shared" ref="K11" si="14">+J11/J$29</f>
        <v>9.0909090909090912E-2</v>
      </c>
      <c r="L11" s="3">
        <v>1</v>
      </c>
      <c r="M11" s="33">
        <f t="shared" ref="M11" si="15">+L11/L$29</f>
        <v>0.14285714285714285</v>
      </c>
      <c r="N11" s="3">
        <v>3</v>
      </c>
      <c r="O11" s="33">
        <f t="shared" ref="O11" si="16">+N11/N$29</f>
        <v>0.25</v>
      </c>
    </row>
    <row r="12" spans="2:15" x14ac:dyDescent="0.35">
      <c r="B12" s="60" t="s">
        <v>16</v>
      </c>
      <c r="C12" s="3">
        <v>12</v>
      </c>
      <c r="D12" s="33">
        <f t="shared" si="0"/>
        <v>8.2191780821917804E-2</v>
      </c>
      <c r="E12" s="38"/>
      <c r="F12" s="3">
        <v>2</v>
      </c>
      <c r="G12" s="33">
        <f t="shared" si="0"/>
        <v>3.9215686274509803E-2</v>
      </c>
      <c r="H12" s="3">
        <v>5</v>
      </c>
      <c r="I12" s="33">
        <f t="shared" ref="I12" si="17">+H12/H$29</f>
        <v>0.23809523809523808</v>
      </c>
      <c r="J12" s="3">
        <v>4</v>
      </c>
      <c r="K12" s="33">
        <f t="shared" ref="K12" si="18">+J12/J$29</f>
        <v>7.2727272727272724E-2</v>
      </c>
      <c r="L12" s="3"/>
      <c r="M12" s="33">
        <f t="shared" ref="M12" si="19">+L12/L$29</f>
        <v>0</v>
      </c>
      <c r="N12" s="3">
        <v>1</v>
      </c>
      <c r="O12" s="33">
        <f t="shared" ref="O12" si="20">+N12/N$29</f>
        <v>8.3333333333333329E-2</v>
      </c>
    </row>
    <row r="13" spans="2:15" x14ac:dyDescent="0.35">
      <c r="B13" s="66" t="s">
        <v>72</v>
      </c>
      <c r="C13" s="67">
        <v>15</v>
      </c>
      <c r="D13" s="68">
        <f>+C13/C$29</f>
        <v>0.10273972602739725</v>
      </c>
      <c r="E13" s="69"/>
      <c r="F13" s="67">
        <v>6</v>
      </c>
      <c r="G13" s="68">
        <f>+F13/F$29</f>
        <v>0.11764705882352941</v>
      </c>
      <c r="H13" s="67">
        <v>2</v>
      </c>
      <c r="I13" s="68">
        <f>+H13/H$29</f>
        <v>9.5238095238095233E-2</v>
      </c>
      <c r="J13" s="67">
        <v>4</v>
      </c>
      <c r="K13" s="68">
        <f>+J13/J$29</f>
        <v>7.2727272727272724E-2</v>
      </c>
      <c r="L13" s="67">
        <v>1</v>
      </c>
      <c r="M13" s="68">
        <f>+L13/L$29</f>
        <v>0.14285714285714285</v>
      </c>
      <c r="N13" s="67">
        <v>2</v>
      </c>
      <c r="O13" s="68">
        <f>+N13/N$29</f>
        <v>0.16666666666666666</v>
      </c>
    </row>
    <row r="14" spans="2:15" x14ac:dyDescent="0.35">
      <c r="B14" s="60" t="s">
        <v>24</v>
      </c>
      <c r="C14" s="3">
        <v>5</v>
      </c>
      <c r="D14" s="33">
        <f>+C14/C$29</f>
        <v>3.4246575342465752E-2</v>
      </c>
      <c r="E14" s="38"/>
      <c r="F14" s="3">
        <v>2</v>
      </c>
      <c r="G14" s="33">
        <f>+F14/F$29</f>
        <v>3.9215686274509803E-2</v>
      </c>
      <c r="H14" s="3"/>
      <c r="I14" s="33">
        <f>+H14/H$29</f>
        <v>0</v>
      </c>
      <c r="J14" s="3">
        <v>2</v>
      </c>
      <c r="K14" s="33">
        <f>+J14/J$29</f>
        <v>3.6363636363636362E-2</v>
      </c>
      <c r="L14" s="3"/>
      <c r="M14" s="33">
        <f>+L14/L$29</f>
        <v>0</v>
      </c>
      <c r="N14" s="3">
        <v>1</v>
      </c>
      <c r="O14" s="33">
        <f>+N14/N$29</f>
        <v>8.3333333333333329E-2</v>
      </c>
    </row>
    <row r="15" spans="2:15" x14ac:dyDescent="0.35">
      <c r="B15" s="60" t="s">
        <v>64</v>
      </c>
      <c r="C15" s="3">
        <v>5</v>
      </c>
      <c r="D15" s="33">
        <f t="shared" ref="D15:G16" si="21">+C15/C$29</f>
        <v>3.4246575342465752E-2</v>
      </c>
      <c r="E15" s="38"/>
      <c r="F15" s="3">
        <v>1</v>
      </c>
      <c r="G15" s="33">
        <f t="shared" si="21"/>
        <v>1.9607843137254902E-2</v>
      </c>
      <c r="H15" s="3">
        <v>2</v>
      </c>
      <c r="I15" s="33">
        <f t="shared" ref="I15" si="22">+H15/H$29</f>
        <v>9.5238095238095233E-2</v>
      </c>
      <c r="J15" s="3">
        <v>1</v>
      </c>
      <c r="K15" s="33">
        <f t="shared" ref="K15" si="23">+J15/J$29</f>
        <v>1.8181818181818181E-2</v>
      </c>
      <c r="L15" s="3">
        <v>1</v>
      </c>
      <c r="M15" s="33">
        <f t="shared" ref="M15" si="24">+L15/L$29</f>
        <v>0.14285714285714285</v>
      </c>
      <c r="N15" s="3"/>
      <c r="O15" s="33">
        <f t="shared" ref="O15" si="25">+N15/N$29</f>
        <v>0</v>
      </c>
    </row>
    <row r="16" spans="2:15" x14ac:dyDescent="0.35">
      <c r="B16" s="60" t="s">
        <v>23</v>
      </c>
      <c r="C16" s="3">
        <v>5</v>
      </c>
      <c r="D16" s="33">
        <f t="shared" si="21"/>
        <v>3.4246575342465752E-2</v>
      </c>
      <c r="E16" s="38"/>
      <c r="F16" s="3">
        <v>3</v>
      </c>
      <c r="G16" s="33">
        <f t="shared" si="21"/>
        <v>5.8823529411764705E-2</v>
      </c>
      <c r="H16" s="3"/>
      <c r="I16" s="33">
        <f t="shared" ref="I16" si="26">+H16/H$29</f>
        <v>0</v>
      </c>
      <c r="J16" s="3">
        <v>1</v>
      </c>
      <c r="K16" s="33">
        <f t="shared" ref="K16" si="27">+J16/J$29</f>
        <v>1.8181818181818181E-2</v>
      </c>
      <c r="L16" s="3"/>
      <c r="M16" s="33">
        <f t="shared" ref="M16" si="28">+L16/L$29</f>
        <v>0</v>
      </c>
      <c r="N16" s="3">
        <v>1</v>
      </c>
      <c r="O16" s="33">
        <f t="shared" ref="O16" si="29">+N16/N$29</f>
        <v>8.3333333333333329E-2</v>
      </c>
    </row>
    <row r="17" spans="2:17" x14ac:dyDescent="0.35">
      <c r="B17" s="66" t="s">
        <v>73</v>
      </c>
      <c r="C17" s="67">
        <v>23</v>
      </c>
      <c r="D17" s="68">
        <f>+C17/C$29</f>
        <v>0.15753424657534246</v>
      </c>
      <c r="E17" s="69"/>
      <c r="F17" s="67">
        <v>11</v>
      </c>
      <c r="G17" s="68">
        <f>+F17/F$29</f>
        <v>0.21568627450980393</v>
      </c>
      <c r="H17" s="67">
        <v>3</v>
      </c>
      <c r="I17" s="68">
        <f>+H17/H$29</f>
        <v>0.14285714285714285</v>
      </c>
      <c r="J17" s="67">
        <v>6</v>
      </c>
      <c r="K17" s="68">
        <f>+J17/J$29</f>
        <v>0.10909090909090909</v>
      </c>
      <c r="L17" s="67">
        <v>1</v>
      </c>
      <c r="M17" s="68">
        <f>+L17/L$29</f>
        <v>0.14285714285714285</v>
      </c>
      <c r="N17" s="67">
        <v>2</v>
      </c>
      <c r="O17" s="68">
        <f>+N17/N$29</f>
        <v>0.16666666666666666</v>
      </c>
    </row>
    <row r="18" spans="2:17" x14ac:dyDescent="0.35">
      <c r="B18" s="60" t="s">
        <v>63</v>
      </c>
      <c r="C18" s="3">
        <v>7</v>
      </c>
      <c r="D18" s="33">
        <f>+C18/C$29</f>
        <v>4.7945205479452052E-2</v>
      </c>
      <c r="E18" s="38"/>
      <c r="F18" s="3">
        <v>2</v>
      </c>
      <c r="G18" s="33">
        <f>+F18/F$29</f>
        <v>3.9215686274509803E-2</v>
      </c>
      <c r="H18" s="3">
        <v>2</v>
      </c>
      <c r="I18" s="33">
        <f>+H18/H$29</f>
        <v>9.5238095238095233E-2</v>
      </c>
      <c r="J18" s="3">
        <v>1</v>
      </c>
      <c r="K18" s="33">
        <f>+J18/J$29</f>
        <v>1.8181818181818181E-2</v>
      </c>
      <c r="L18" s="3">
        <v>1</v>
      </c>
      <c r="M18" s="33">
        <f>+L18/L$29</f>
        <v>0.14285714285714285</v>
      </c>
      <c r="N18" s="3">
        <v>1</v>
      </c>
      <c r="O18" s="33">
        <f>+N18/N$29</f>
        <v>8.3333333333333329E-2</v>
      </c>
    </row>
    <row r="19" spans="2:17" x14ac:dyDescent="0.35">
      <c r="B19" s="60" t="s">
        <v>18</v>
      </c>
      <c r="C19" s="3">
        <v>5</v>
      </c>
      <c r="D19" s="33">
        <f t="shared" ref="D19:G20" si="30">+C19/C$29</f>
        <v>3.4246575342465752E-2</v>
      </c>
      <c r="E19" s="38"/>
      <c r="F19" s="3">
        <v>1</v>
      </c>
      <c r="G19" s="33">
        <f t="shared" si="30"/>
        <v>1.9607843137254902E-2</v>
      </c>
      <c r="H19" s="3">
        <v>1</v>
      </c>
      <c r="I19" s="33">
        <f t="shared" ref="I19" si="31">+H19/H$29</f>
        <v>4.7619047619047616E-2</v>
      </c>
      <c r="J19" s="3">
        <v>2</v>
      </c>
      <c r="K19" s="33">
        <f t="shared" ref="K19" si="32">+J19/J$29</f>
        <v>3.6363636363636362E-2</v>
      </c>
      <c r="L19" s="3"/>
      <c r="M19" s="33">
        <f t="shared" ref="M19" si="33">+L19/L$29</f>
        <v>0</v>
      </c>
      <c r="N19" s="3">
        <v>1</v>
      </c>
      <c r="O19" s="33">
        <f t="shared" ref="O19" si="34">+N19/N$29</f>
        <v>8.3333333333333329E-2</v>
      </c>
    </row>
    <row r="20" spans="2:17" x14ac:dyDescent="0.35">
      <c r="B20" s="60" t="s">
        <v>20</v>
      </c>
      <c r="C20" s="3">
        <v>11</v>
      </c>
      <c r="D20" s="33">
        <f t="shared" si="30"/>
        <v>7.5342465753424653E-2</v>
      </c>
      <c r="E20" s="38"/>
      <c r="F20" s="3">
        <v>8</v>
      </c>
      <c r="G20" s="33">
        <f t="shared" si="30"/>
        <v>0.15686274509803921</v>
      </c>
      <c r="H20" s="3"/>
      <c r="I20" s="33">
        <f t="shared" ref="I20" si="35">+H20/H$29</f>
        <v>0</v>
      </c>
      <c r="J20" s="3">
        <v>3</v>
      </c>
      <c r="K20" s="33">
        <f t="shared" ref="K20" si="36">+J20/J$29</f>
        <v>5.4545454545454543E-2</v>
      </c>
      <c r="L20" s="3"/>
      <c r="M20" s="33">
        <f t="shared" ref="M20" si="37">+L20/L$29</f>
        <v>0</v>
      </c>
      <c r="N20" s="3"/>
      <c r="O20" s="33">
        <f t="shared" ref="O20" si="38">+N20/N$29</f>
        <v>0</v>
      </c>
    </row>
    <row r="21" spans="2:17" x14ac:dyDescent="0.35">
      <c r="B21" s="66" t="s">
        <v>25</v>
      </c>
      <c r="C21" s="67">
        <v>8</v>
      </c>
      <c r="D21" s="68">
        <f>+C21/C$29</f>
        <v>5.4794520547945202E-2</v>
      </c>
      <c r="E21" s="69"/>
      <c r="F21" s="67">
        <v>2</v>
      </c>
      <c r="G21" s="68">
        <f>+F21/F$29</f>
        <v>3.9215686274509803E-2</v>
      </c>
      <c r="H21" s="67">
        <v>1</v>
      </c>
      <c r="I21" s="68">
        <f>+H21/H$29</f>
        <v>4.7619047619047616E-2</v>
      </c>
      <c r="J21" s="67">
        <v>4</v>
      </c>
      <c r="K21" s="68">
        <f>+J21/J$29</f>
        <v>7.2727272727272724E-2</v>
      </c>
      <c r="L21" s="67"/>
      <c r="M21" s="68">
        <f>+L21/L$29</f>
        <v>0</v>
      </c>
      <c r="N21" s="67">
        <v>1</v>
      </c>
      <c r="O21" s="68">
        <f>+N21/N$29</f>
        <v>8.3333333333333329E-2</v>
      </c>
    </row>
    <row r="22" spans="2:17" x14ac:dyDescent="0.35">
      <c r="B22" s="60" t="s">
        <v>26</v>
      </c>
      <c r="C22" s="3">
        <v>4</v>
      </c>
      <c r="D22" s="33">
        <f>+C22/C$29</f>
        <v>2.7397260273972601E-2</v>
      </c>
      <c r="E22" s="38"/>
      <c r="F22" s="3">
        <v>2</v>
      </c>
      <c r="G22" s="33">
        <f>+F22/F$29</f>
        <v>3.9215686274509803E-2</v>
      </c>
      <c r="H22" s="3"/>
      <c r="I22" s="33">
        <f>+H22/H$29</f>
        <v>0</v>
      </c>
      <c r="J22" s="3">
        <v>2</v>
      </c>
      <c r="K22" s="33">
        <f>+J22/J$29</f>
        <v>3.6363636363636362E-2</v>
      </c>
      <c r="L22" s="3"/>
      <c r="M22" s="33">
        <f>+L22/L$29</f>
        <v>0</v>
      </c>
      <c r="N22" s="3"/>
      <c r="O22" s="33">
        <f>+N22/N$29</f>
        <v>0</v>
      </c>
    </row>
    <row r="23" spans="2:17" x14ac:dyDescent="0.35">
      <c r="B23" s="60" t="s">
        <v>27</v>
      </c>
      <c r="C23" s="3">
        <v>2</v>
      </c>
      <c r="D23" s="33">
        <f t="shared" ref="D23:G24" si="39">+C23/C$29</f>
        <v>1.3698630136986301E-2</v>
      </c>
      <c r="E23" s="38"/>
      <c r="F23" s="3"/>
      <c r="G23" s="33">
        <f t="shared" si="39"/>
        <v>0</v>
      </c>
      <c r="H23" s="3">
        <v>1</v>
      </c>
      <c r="I23" s="33">
        <f t="shared" ref="I23" si="40">+H23/H$29</f>
        <v>4.7619047619047616E-2</v>
      </c>
      <c r="J23" s="3">
        <v>1</v>
      </c>
      <c r="K23" s="33">
        <f t="shared" ref="K23" si="41">+J23/J$29</f>
        <v>1.8181818181818181E-2</v>
      </c>
      <c r="L23" s="3"/>
      <c r="M23" s="33">
        <f t="shared" ref="M23" si="42">+L23/L$29</f>
        <v>0</v>
      </c>
      <c r="N23" s="3"/>
      <c r="O23" s="33">
        <f t="shared" ref="O23" si="43">+N23/N$29</f>
        <v>0</v>
      </c>
    </row>
    <row r="24" spans="2:17" x14ac:dyDescent="0.35">
      <c r="B24" s="60" t="s">
        <v>28</v>
      </c>
      <c r="C24" s="3">
        <v>2</v>
      </c>
      <c r="D24" s="33">
        <f t="shared" si="39"/>
        <v>1.3698630136986301E-2</v>
      </c>
      <c r="E24" s="38"/>
      <c r="F24" s="3"/>
      <c r="G24" s="33">
        <f t="shared" si="39"/>
        <v>0</v>
      </c>
      <c r="H24" s="3"/>
      <c r="I24" s="33">
        <f t="shared" ref="I24" si="44">+H24/H$29</f>
        <v>0</v>
      </c>
      <c r="J24" s="3">
        <v>1</v>
      </c>
      <c r="K24" s="33">
        <f t="shared" ref="K24" si="45">+J24/J$29</f>
        <v>1.8181818181818181E-2</v>
      </c>
      <c r="L24" s="3"/>
      <c r="M24" s="33">
        <f t="shared" ref="M24" si="46">+L24/L$29</f>
        <v>0</v>
      </c>
      <c r="N24" s="3">
        <v>1</v>
      </c>
      <c r="O24" s="33">
        <f t="shared" ref="O24" si="47">+N24/N$29</f>
        <v>8.3333333333333329E-2</v>
      </c>
    </row>
    <row r="25" spans="2:17" x14ac:dyDescent="0.35">
      <c r="B25" s="66" t="s">
        <v>74</v>
      </c>
      <c r="C25" s="67">
        <v>34</v>
      </c>
      <c r="D25" s="68">
        <f>+C25/C$29</f>
        <v>0.23287671232876711</v>
      </c>
      <c r="E25" s="69"/>
      <c r="F25" s="67">
        <v>20</v>
      </c>
      <c r="G25" s="68">
        <f>+F25/F$29</f>
        <v>0.39215686274509803</v>
      </c>
      <c r="H25" s="67">
        <v>3</v>
      </c>
      <c r="I25" s="68">
        <f>+H25/H$29</f>
        <v>0.14285714285714285</v>
      </c>
      <c r="J25" s="67">
        <v>8</v>
      </c>
      <c r="K25" s="68">
        <f>+J25/J$29</f>
        <v>0.14545454545454545</v>
      </c>
      <c r="L25" s="67">
        <v>1</v>
      </c>
      <c r="M25" s="68">
        <f>+L25/L$29</f>
        <v>0.14285714285714285</v>
      </c>
      <c r="N25" s="67">
        <v>2</v>
      </c>
      <c r="O25" s="68">
        <f>+N25/N$29</f>
        <v>0.16666666666666666</v>
      </c>
    </row>
    <row r="26" spans="2:17" x14ac:dyDescent="0.35">
      <c r="B26" s="60" t="s">
        <v>30</v>
      </c>
      <c r="C26" s="3">
        <v>8</v>
      </c>
      <c r="D26" s="33">
        <f>+C26/C$29</f>
        <v>5.4794520547945202E-2</v>
      </c>
      <c r="E26" s="38"/>
      <c r="F26" s="3">
        <v>5</v>
      </c>
      <c r="G26" s="33">
        <f>+F26/F$29</f>
        <v>9.8039215686274508E-2</v>
      </c>
      <c r="H26" s="3"/>
      <c r="I26" s="33">
        <f>+H26/H$29</f>
        <v>0</v>
      </c>
      <c r="J26" s="3">
        <v>2</v>
      </c>
      <c r="K26" s="33">
        <f>+J26/J$29</f>
        <v>3.6363636363636362E-2</v>
      </c>
      <c r="L26" s="3"/>
      <c r="M26" s="33">
        <f>+L26/L$29</f>
        <v>0</v>
      </c>
      <c r="N26" s="3">
        <v>1</v>
      </c>
      <c r="O26" s="33">
        <f>+N26/N$29</f>
        <v>8.3333333333333329E-2</v>
      </c>
    </row>
    <row r="27" spans="2:17" x14ac:dyDescent="0.35">
      <c r="B27" s="60" t="s">
        <v>53</v>
      </c>
      <c r="C27" s="3">
        <v>5</v>
      </c>
      <c r="D27" s="33">
        <f t="shared" ref="D27:G28" si="48">+C27/C$29</f>
        <v>3.4246575342465752E-2</v>
      </c>
      <c r="E27" s="38"/>
      <c r="F27" s="3">
        <v>4</v>
      </c>
      <c r="G27" s="33">
        <f t="shared" si="48"/>
        <v>7.8431372549019607E-2</v>
      </c>
      <c r="H27" s="3"/>
      <c r="I27" s="33">
        <f t="shared" ref="I27" si="49">+H27/H$29</f>
        <v>0</v>
      </c>
      <c r="J27" s="3">
        <v>1</v>
      </c>
      <c r="K27" s="33">
        <f t="shared" ref="K27" si="50">+J27/J$29</f>
        <v>1.8181818181818181E-2</v>
      </c>
      <c r="L27" s="3"/>
      <c r="M27" s="33">
        <f t="shared" ref="M27" si="51">+L27/L$29</f>
        <v>0</v>
      </c>
      <c r="N27" s="3"/>
      <c r="O27" s="33">
        <f t="shared" ref="O27" si="52">+N27/N$29</f>
        <v>0</v>
      </c>
    </row>
    <row r="28" spans="2:17" x14ac:dyDescent="0.35">
      <c r="B28" s="61" t="s">
        <v>32</v>
      </c>
      <c r="C28" s="11">
        <v>21</v>
      </c>
      <c r="D28" s="33">
        <f t="shared" si="48"/>
        <v>0.14383561643835616</v>
      </c>
      <c r="E28" s="38"/>
      <c r="F28" s="11">
        <v>11</v>
      </c>
      <c r="G28" s="33">
        <f t="shared" si="48"/>
        <v>0.21568627450980393</v>
      </c>
      <c r="H28" s="11">
        <v>3</v>
      </c>
      <c r="I28" s="33">
        <f t="shared" ref="I28" si="53">+H28/H$29</f>
        <v>0.14285714285714285</v>
      </c>
      <c r="J28" s="11">
        <v>5</v>
      </c>
      <c r="K28" s="33">
        <f t="shared" ref="K28" si="54">+J28/J$29</f>
        <v>9.0909090909090912E-2</v>
      </c>
      <c r="L28" s="11">
        <v>1</v>
      </c>
      <c r="M28" s="33">
        <f t="shared" ref="M28" si="55">+L28/L$29</f>
        <v>0.14285714285714285</v>
      </c>
      <c r="N28" s="11">
        <v>1</v>
      </c>
      <c r="O28" s="33">
        <f t="shared" ref="O28" si="56">+N28/N$29</f>
        <v>8.3333333333333329E-2</v>
      </c>
    </row>
    <row r="29" spans="2:17" x14ac:dyDescent="0.35">
      <c r="B29" s="70" t="s">
        <v>66</v>
      </c>
      <c r="C29" s="71">
        <v>146</v>
      </c>
      <c r="D29" s="72">
        <f>+D25+D21+D17+D13+D6</f>
        <v>1</v>
      </c>
      <c r="E29" s="73"/>
      <c r="F29" s="71">
        <v>51</v>
      </c>
      <c r="G29" s="72">
        <f>+G25+G21+G17+G13+G6</f>
        <v>1</v>
      </c>
      <c r="H29" s="71">
        <v>21</v>
      </c>
      <c r="I29" s="72">
        <f>+I25+I21+I17+I13+I6</f>
        <v>1</v>
      </c>
      <c r="J29" s="71">
        <v>55</v>
      </c>
      <c r="K29" s="72">
        <f>+K25+K21+K17+K13+K6</f>
        <v>1</v>
      </c>
      <c r="L29" s="71">
        <v>7</v>
      </c>
      <c r="M29" s="72">
        <f>+M25+M21+M17+M13+M6</f>
        <v>1</v>
      </c>
      <c r="N29" s="71">
        <v>12</v>
      </c>
      <c r="O29" s="72">
        <f>+O25+O21+O17+O13+O6</f>
        <v>1</v>
      </c>
      <c r="Q29" s="59">
        <f>+N29+L29+J29+H29+F29</f>
        <v>146</v>
      </c>
    </row>
    <row r="31" spans="2:17" x14ac:dyDescent="0.35">
      <c r="F31" s="77">
        <f>+F29/$C$29</f>
        <v>0.34931506849315069</v>
      </c>
      <c r="G31" s="77"/>
      <c r="H31" s="77">
        <f t="shared" ref="H31:N31" si="57">+H29/$C$29</f>
        <v>0.14383561643835616</v>
      </c>
      <c r="I31" s="77"/>
      <c r="J31" s="77">
        <f t="shared" si="57"/>
        <v>0.37671232876712329</v>
      </c>
      <c r="K31" s="77"/>
      <c r="L31" s="77">
        <f t="shared" si="57"/>
        <v>4.7945205479452052E-2</v>
      </c>
      <c r="M31" s="77"/>
      <c r="N31" s="77">
        <f t="shared" si="57"/>
        <v>8.2191780821917804E-2</v>
      </c>
    </row>
    <row r="32" spans="2:17" x14ac:dyDescent="0.35">
      <c r="G32" s="74">
        <f>+G25+G17</f>
        <v>0.60784313725490202</v>
      </c>
    </row>
  </sheetData>
  <mergeCells count="6">
    <mergeCell ref="N4:O4"/>
    <mergeCell ref="C4:D4"/>
    <mergeCell ref="F4:G4"/>
    <mergeCell ref="H4:I4"/>
    <mergeCell ref="J4:K4"/>
    <mergeCell ref="L4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736B8-6713-42A7-B1BB-20E422C28541}">
  <dimension ref="B3:AO53"/>
  <sheetViews>
    <sheetView topLeftCell="O6" zoomScale="104" workbookViewId="0">
      <selection activeCell="U14" sqref="U14"/>
    </sheetView>
  </sheetViews>
  <sheetFormatPr baseColWidth="10" defaultRowHeight="14.5" x14ac:dyDescent="0.35"/>
  <cols>
    <col min="14" max="14" width="15.54296875" customWidth="1"/>
  </cols>
  <sheetData>
    <row r="3" spans="2:41" ht="51.5" x14ac:dyDescent="0.35">
      <c r="B3" s="328"/>
      <c r="C3" s="329"/>
      <c r="D3" s="78" t="s">
        <v>45</v>
      </c>
      <c r="E3" s="79" t="s">
        <v>83</v>
      </c>
      <c r="F3" s="79" t="s">
        <v>84</v>
      </c>
      <c r="G3" s="79" t="s">
        <v>85</v>
      </c>
      <c r="H3" s="79" t="s">
        <v>86</v>
      </c>
      <c r="I3" s="79" t="s">
        <v>87</v>
      </c>
      <c r="J3" s="79" t="s">
        <v>88</v>
      </c>
      <c r="K3" s="79" t="s">
        <v>89</v>
      </c>
      <c r="N3" s="133"/>
    </row>
    <row r="4" spans="2:41" ht="15.5" x14ac:dyDescent="0.35">
      <c r="B4" s="330" t="s">
        <v>80</v>
      </c>
      <c r="C4" s="80" t="s">
        <v>90</v>
      </c>
      <c r="D4" s="81">
        <v>652184</v>
      </c>
      <c r="E4" s="81">
        <v>603891</v>
      </c>
      <c r="F4" s="82">
        <f t="shared" ref="F4:F51" si="0">(E4*100/D4)/100</f>
        <v>0.92595187861094419</v>
      </c>
      <c r="G4" s="81">
        <v>25232</v>
      </c>
      <c r="H4" s="81">
        <v>2648</v>
      </c>
      <c r="I4" s="81">
        <v>4030</v>
      </c>
      <c r="J4" s="81">
        <v>8678</v>
      </c>
      <c r="K4" s="81">
        <v>7705</v>
      </c>
      <c r="N4" s="140" t="s">
        <v>110</v>
      </c>
    </row>
    <row r="5" spans="2:41" ht="26.5" customHeight="1" x14ac:dyDescent="0.35">
      <c r="B5" s="314"/>
      <c r="C5" s="80" t="s">
        <v>56</v>
      </c>
      <c r="D5" s="81">
        <v>2030773</v>
      </c>
      <c r="E5" s="81">
        <v>1866730</v>
      </c>
      <c r="F5" s="83">
        <f t="shared" si="0"/>
        <v>0.91922139992997742</v>
      </c>
      <c r="G5" s="81">
        <v>86298</v>
      </c>
      <c r="H5" s="81">
        <v>9885</v>
      </c>
      <c r="I5" s="81">
        <v>14399</v>
      </c>
      <c r="J5" s="81">
        <v>28797</v>
      </c>
      <c r="K5" s="81">
        <v>24664</v>
      </c>
      <c r="N5" s="130"/>
      <c r="O5" s="320" t="s">
        <v>109</v>
      </c>
      <c r="P5" s="318" t="s">
        <v>107</v>
      </c>
      <c r="Q5" s="317" t="s">
        <v>99</v>
      </c>
      <c r="R5" s="317"/>
      <c r="S5" s="317"/>
      <c r="T5" s="315" t="s">
        <v>105</v>
      </c>
      <c r="U5" s="318" t="s">
        <v>106</v>
      </c>
      <c r="V5" s="331" t="s">
        <v>108</v>
      </c>
      <c r="X5" s="164"/>
      <c r="Y5" s="324" t="s">
        <v>109</v>
      </c>
      <c r="Z5" s="326" t="s">
        <v>114</v>
      </c>
      <c r="AA5" s="326"/>
      <c r="AB5" s="326"/>
      <c r="AC5" s="327" t="s">
        <v>118</v>
      </c>
      <c r="AD5" s="327"/>
      <c r="AE5" s="327"/>
      <c r="AF5" s="327"/>
      <c r="AJ5" t="s">
        <v>127</v>
      </c>
      <c r="AN5" t="s">
        <v>118</v>
      </c>
    </row>
    <row r="6" spans="2:41" ht="26.5" customHeight="1" x14ac:dyDescent="0.35">
      <c r="B6" s="322" t="s">
        <v>10</v>
      </c>
      <c r="C6" s="84" t="s">
        <v>90</v>
      </c>
      <c r="D6" s="85">
        <v>406374</v>
      </c>
      <c r="E6" s="85">
        <v>379157</v>
      </c>
      <c r="F6" s="86">
        <f t="shared" si="0"/>
        <v>0.93302475059920165</v>
      </c>
      <c r="G6" s="85">
        <v>15172</v>
      </c>
      <c r="H6" s="85">
        <v>1523</v>
      </c>
      <c r="I6" s="85">
        <v>2248</v>
      </c>
      <c r="J6" s="85">
        <v>4382</v>
      </c>
      <c r="K6" s="85">
        <v>3892</v>
      </c>
      <c r="N6" s="131"/>
      <c r="O6" s="321"/>
      <c r="P6" s="319"/>
      <c r="Q6" s="128" t="s">
        <v>100</v>
      </c>
      <c r="R6" s="128" t="s">
        <v>101</v>
      </c>
      <c r="S6" s="129" t="s">
        <v>102</v>
      </c>
      <c r="T6" s="316"/>
      <c r="U6" s="319" t="s">
        <v>103</v>
      </c>
      <c r="V6" s="332"/>
      <c r="X6" s="165"/>
      <c r="Y6" s="325"/>
      <c r="Z6" s="189" t="s">
        <v>115</v>
      </c>
      <c r="AA6" s="189" t="s">
        <v>116</v>
      </c>
      <c r="AB6" s="189" t="s">
        <v>117</v>
      </c>
      <c r="AC6" s="190" t="s">
        <v>115</v>
      </c>
      <c r="AD6" s="190" t="s">
        <v>121</v>
      </c>
      <c r="AE6" s="190" t="s">
        <v>119</v>
      </c>
      <c r="AF6" s="190" t="s">
        <v>120</v>
      </c>
    </row>
    <row r="7" spans="2:41" x14ac:dyDescent="0.35">
      <c r="B7" s="314"/>
      <c r="C7" s="84" t="s">
        <v>56</v>
      </c>
      <c r="D7" s="85">
        <v>1263752</v>
      </c>
      <c r="E7" s="85">
        <v>1170418</v>
      </c>
      <c r="F7" s="87">
        <f t="shared" si="0"/>
        <v>0.92614531965132396</v>
      </c>
      <c r="G7" s="85">
        <v>52110</v>
      </c>
      <c r="H7" s="85">
        <v>5881</v>
      </c>
      <c r="I7" s="85">
        <v>8145</v>
      </c>
      <c r="J7" s="85">
        <v>14506</v>
      </c>
      <c r="K7" s="85">
        <v>12692</v>
      </c>
      <c r="N7" s="66" t="s">
        <v>10</v>
      </c>
      <c r="O7" s="67">
        <f>SUM(O8:O13)</f>
        <v>406374</v>
      </c>
      <c r="P7" s="67">
        <f t="shared" ref="P7:U7" si="1">SUM(P8:P13)</f>
        <v>379157</v>
      </c>
      <c r="Q7" s="67">
        <f t="shared" si="1"/>
        <v>15172</v>
      </c>
      <c r="R7" s="67">
        <f t="shared" si="1"/>
        <v>1523</v>
      </c>
      <c r="S7" s="67">
        <f t="shared" si="1"/>
        <v>2248</v>
      </c>
      <c r="T7" s="67">
        <f t="shared" si="1"/>
        <v>4382</v>
      </c>
      <c r="U7" s="67">
        <f t="shared" si="1"/>
        <v>3892</v>
      </c>
      <c r="V7" s="135">
        <f>+P7/O7</f>
        <v>0.93302475059920176</v>
      </c>
      <c r="X7" s="185" t="s">
        <v>10</v>
      </c>
      <c r="Y7" s="164">
        <v>406374</v>
      </c>
      <c r="Z7" s="186">
        <f>+P7/O7</f>
        <v>0.93302475059920176</v>
      </c>
      <c r="AA7" s="187">
        <f>+(Q7+R7+S7)/O7</f>
        <v>4.661469483776029E-2</v>
      </c>
      <c r="AB7" s="187">
        <f>+(T7+U7)/O7</f>
        <v>2.0360554563037991E-2</v>
      </c>
      <c r="AC7" s="188">
        <v>0.78984876000925253</v>
      </c>
      <c r="AD7" s="187">
        <v>0.19597710483446285</v>
      </c>
      <c r="AE7" s="187">
        <v>6.9615674231126995E-3</v>
      </c>
      <c r="AF7" s="187">
        <v>7.2125677331719056E-3</v>
      </c>
      <c r="AI7" s="1"/>
      <c r="AJ7" s="1" t="s">
        <v>124</v>
      </c>
      <c r="AK7" s="1" t="s">
        <v>125</v>
      </c>
      <c r="AM7" s="17"/>
      <c r="AN7" s="1" t="s">
        <v>126</v>
      </c>
      <c r="AO7" s="1" t="s">
        <v>125</v>
      </c>
    </row>
    <row r="8" spans="2:41" x14ac:dyDescent="0.35">
      <c r="B8" s="313" t="s">
        <v>91</v>
      </c>
      <c r="C8" s="88" t="s">
        <v>90</v>
      </c>
      <c r="D8" s="89">
        <v>48953</v>
      </c>
      <c r="E8" s="89">
        <v>47439</v>
      </c>
      <c r="F8" s="90">
        <f t="shared" si="0"/>
        <v>0.96907237554388903</v>
      </c>
      <c r="G8" s="91">
        <v>444</v>
      </c>
      <c r="H8" s="91">
        <v>79</v>
      </c>
      <c r="I8" s="91">
        <v>101</v>
      </c>
      <c r="J8" s="91">
        <v>441</v>
      </c>
      <c r="K8" s="91">
        <v>449</v>
      </c>
      <c r="N8" s="60" t="s">
        <v>11</v>
      </c>
      <c r="O8" s="132">
        <f>SUM(P8:U8)</f>
        <v>48953</v>
      </c>
      <c r="P8" s="127">
        <f>+E8</f>
        <v>47439</v>
      </c>
      <c r="Q8" s="127">
        <f>+G8</f>
        <v>444</v>
      </c>
      <c r="R8" s="127">
        <f t="shared" ref="R8:U8" si="2">+H8</f>
        <v>79</v>
      </c>
      <c r="S8" s="127">
        <f t="shared" si="2"/>
        <v>101</v>
      </c>
      <c r="T8" s="127">
        <f t="shared" si="2"/>
        <v>441</v>
      </c>
      <c r="U8" s="127">
        <f t="shared" si="2"/>
        <v>449</v>
      </c>
      <c r="V8" s="134">
        <f t="shared" ref="V8:V30" si="3">+P8/O8</f>
        <v>0.96907237554388903</v>
      </c>
      <c r="X8" s="168" t="s">
        <v>11</v>
      </c>
      <c r="Y8" s="169">
        <v>48953</v>
      </c>
      <c r="Z8" s="179">
        <f t="shared" ref="Z8:Z30" si="4">+P8/O8</f>
        <v>0.96907237554388903</v>
      </c>
      <c r="AA8" s="180">
        <f t="shared" ref="AA8:AA30" si="5">+(Q8+R8+S8)/O8</f>
        <v>1.2746920515596593E-2</v>
      </c>
      <c r="AB8" s="180">
        <f t="shared" ref="AB8:AB30" si="6">+(T8+U8)/O8</f>
        <v>1.8180703940514371E-2</v>
      </c>
      <c r="AC8" s="181">
        <f>+Y36</f>
        <v>0.94991113925602111</v>
      </c>
      <c r="AD8" s="180">
        <f t="shared" ref="AD8:AF8" si="7">+Z36</f>
        <v>4.363368945723449E-2</v>
      </c>
      <c r="AE8" s="180">
        <f t="shared" si="7"/>
        <v>2.4104753539108941E-3</v>
      </c>
      <c r="AF8" s="180">
        <f t="shared" si="7"/>
        <v>4.0446959328335344E-3</v>
      </c>
      <c r="AG8" s="74"/>
      <c r="AI8" s="1" t="s">
        <v>12</v>
      </c>
      <c r="AJ8" s="17">
        <v>0.98010142047981974</v>
      </c>
      <c r="AK8" s="17">
        <v>1.989857952018026E-2</v>
      </c>
      <c r="AL8" s="77"/>
      <c r="AM8" s="168" t="s">
        <v>12</v>
      </c>
      <c r="AN8" s="194">
        <v>0.95683698585451205</v>
      </c>
      <c r="AO8" s="194">
        <v>4.3163014145487955E-2</v>
      </c>
    </row>
    <row r="9" spans="2:41" x14ac:dyDescent="0.35">
      <c r="B9" s="314"/>
      <c r="C9" s="88" t="s">
        <v>56</v>
      </c>
      <c r="D9" s="89">
        <v>123715</v>
      </c>
      <c r="E9" s="89">
        <v>119321</v>
      </c>
      <c r="F9" s="92">
        <f t="shared" si="0"/>
        <v>0.96448288404801363</v>
      </c>
      <c r="G9" s="91">
        <v>1155</v>
      </c>
      <c r="H9" s="91">
        <v>234</v>
      </c>
      <c r="I9" s="91">
        <v>342</v>
      </c>
      <c r="J9" s="91">
        <v>1316</v>
      </c>
      <c r="K9" s="91">
        <v>1347</v>
      </c>
      <c r="N9" s="60" t="s">
        <v>12</v>
      </c>
      <c r="O9" s="132">
        <f t="shared" ref="O9:O29" si="8">SUM(P9:U9)</f>
        <v>67442</v>
      </c>
      <c r="P9" s="127">
        <f>+E10</f>
        <v>66100</v>
      </c>
      <c r="Q9" s="127">
        <f>+G10</f>
        <v>348</v>
      </c>
      <c r="R9" s="127">
        <f t="shared" ref="R9:U9" si="9">+H10</f>
        <v>115</v>
      </c>
      <c r="S9" s="127">
        <f t="shared" si="9"/>
        <v>96</v>
      </c>
      <c r="T9" s="127">
        <f t="shared" si="9"/>
        <v>427</v>
      </c>
      <c r="U9" s="127">
        <f t="shared" si="9"/>
        <v>356</v>
      </c>
      <c r="V9" s="134">
        <f t="shared" si="3"/>
        <v>0.98010142047981974</v>
      </c>
      <c r="X9" s="168" t="s">
        <v>12</v>
      </c>
      <c r="Y9" s="169">
        <v>67442</v>
      </c>
      <c r="Z9" s="179">
        <f t="shared" si="4"/>
        <v>0.98010142047981974</v>
      </c>
      <c r="AA9" s="180">
        <f t="shared" si="5"/>
        <v>8.2886035408202604E-3</v>
      </c>
      <c r="AB9" s="180">
        <f t="shared" si="6"/>
        <v>1.1609975979360043E-2</v>
      </c>
      <c r="AC9" s="181">
        <f>+Y38</f>
        <v>0.95683698585451205</v>
      </c>
      <c r="AD9" s="180">
        <f t="shared" ref="AD9:AF9" si="10">+Z38</f>
        <v>3.7261647044868181E-2</v>
      </c>
      <c r="AE9" s="180">
        <f t="shared" si="10"/>
        <v>2.1796506627917321E-3</v>
      </c>
      <c r="AF9" s="180">
        <f t="shared" si="10"/>
        <v>3.7217164378280597E-3</v>
      </c>
      <c r="AG9" s="74"/>
      <c r="AI9" s="1" t="s">
        <v>11</v>
      </c>
      <c r="AJ9" s="17">
        <v>0.96907237554388903</v>
      </c>
      <c r="AK9" s="17">
        <v>3.0927624456110969E-2</v>
      </c>
      <c r="AL9" s="77"/>
      <c r="AM9" s="168" t="s">
        <v>11</v>
      </c>
      <c r="AN9" s="194">
        <v>0.94991113925602111</v>
      </c>
      <c r="AO9" s="194">
        <v>5.0088860743978891E-2</v>
      </c>
    </row>
    <row r="10" spans="2:41" x14ac:dyDescent="0.35">
      <c r="B10" s="313" t="s">
        <v>12</v>
      </c>
      <c r="C10" s="88" t="s">
        <v>90</v>
      </c>
      <c r="D10" s="89">
        <v>67442</v>
      </c>
      <c r="E10" s="89">
        <v>66100</v>
      </c>
      <c r="F10" s="93">
        <f t="shared" si="0"/>
        <v>0.98010142047981974</v>
      </c>
      <c r="G10" s="91">
        <v>348</v>
      </c>
      <c r="H10" s="91">
        <v>115</v>
      </c>
      <c r="I10" s="91">
        <v>96</v>
      </c>
      <c r="J10" s="91">
        <v>427</v>
      </c>
      <c r="K10" s="91">
        <v>356</v>
      </c>
      <c r="N10" s="60" t="s">
        <v>13</v>
      </c>
      <c r="O10" s="132">
        <f t="shared" si="8"/>
        <v>102156</v>
      </c>
      <c r="P10" s="127">
        <f>+E12</f>
        <v>95786</v>
      </c>
      <c r="Q10" s="127">
        <f>+G12</f>
        <v>4049</v>
      </c>
      <c r="R10" s="127">
        <f t="shared" ref="R10:U10" si="11">+H12</f>
        <v>334</v>
      </c>
      <c r="S10" s="127">
        <f t="shared" si="11"/>
        <v>793</v>
      </c>
      <c r="T10" s="127">
        <f t="shared" si="11"/>
        <v>411</v>
      </c>
      <c r="U10" s="127">
        <f t="shared" si="11"/>
        <v>783</v>
      </c>
      <c r="V10" s="134">
        <f t="shared" si="3"/>
        <v>0.93764438701593644</v>
      </c>
      <c r="X10" s="168" t="s">
        <v>13</v>
      </c>
      <c r="Y10" s="169">
        <v>102156</v>
      </c>
      <c r="Z10" s="179">
        <f t="shared" si="4"/>
        <v>0.93764438701593644</v>
      </c>
      <c r="AA10" s="180">
        <f t="shared" si="5"/>
        <v>5.0667606405889035E-2</v>
      </c>
      <c r="AB10" s="180">
        <f t="shared" si="6"/>
        <v>1.1688006578174556E-2</v>
      </c>
      <c r="AC10" s="181">
        <f>+Y39</f>
        <v>0.82108735659187904</v>
      </c>
      <c r="AD10" s="180">
        <f t="shared" ref="AD10:AF10" si="12">+Z39</f>
        <v>0.1653745252359137</v>
      </c>
      <c r="AE10" s="180">
        <f t="shared" si="12"/>
        <v>7.3906574258976471E-3</v>
      </c>
      <c r="AF10" s="180">
        <f t="shared" si="12"/>
        <v>6.1474607463095658E-3</v>
      </c>
      <c r="AG10" s="74"/>
      <c r="AI10" s="1" t="s">
        <v>30</v>
      </c>
      <c r="AJ10" s="17">
        <v>0.94912087912087917</v>
      </c>
      <c r="AK10" s="17">
        <v>5.0879120879120832E-2</v>
      </c>
      <c r="AL10" s="77"/>
      <c r="AM10" s="168" t="s">
        <v>14</v>
      </c>
      <c r="AN10" s="194">
        <v>0.8644492490084621</v>
      </c>
      <c r="AO10" s="194">
        <v>0.1355507509915379</v>
      </c>
    </row>
    <row r="11" spans="2:41" x14ac:dyDescent="0.35">
      <c r="B11" s="314"/>
      <c r="C11" s="88" t="s">
        <v>56</v>
      </c>
      <c r="D11" s="89">
        <v>194557</v>
      </c>
      <c r="E11" s="89">
        <v>190127</v>
      </c>
      <c r="F11" s="94">
        <f t="shared" si="0"/>
        <v>0.97723032324717185</v>
      </c>
      <c r="G11" s="91">
        <v>991</v>
      </c>
      <c r="H11" s="91">
        <v>414</v>
      </c>
      <c r="I11" s="91">
        <v>345</v>
      </c>
      <c r="J11" s="91">
        <v>1550</v>
      </c>
      <c r="K11" s="91">
        <v>1130</v>
      </c>
      <c r="N11" s="60" t="s">
        <v>14</v>
      </c>
      <c r="O11" s="132">
        <f t="shared" si="8"/>
        <v>69841</v>
      </c>
      <c r="P11" s="127">
        <f>+E14</f>
        <v>64095</v>
      </c>
      <c r="Q11" s="127">
        <f>+G14</f>
        <v>2787</v>
      </c>
      <c r="R11" s="127">
        <f t="shared" ref="R11:U11" si="13">+H14</f>
        <v>475</v>
      </c>
      <c r="S11" s="127">
        <f t="shared" si="13"/>
        <v>372</v>
      </c>
      <c r="T11" s="127">
        <f t="shared" si="13"/>
        <v>1291</v>
      </c>
      <c r="U11" s="127">
        <f t="shared" si="13"/>
        <v>821</v>
      </c>
      <c r="V11" s="134">
        <f t="shared" si="3"/>
        <v>0.91772740940135455</v>
      </c>
      <c r="X11" s="168" t="s">
        <v>14</v>
      </c>
      <c r="Y11" s="169">
        <v>69841</v>
      </c>
      <c r="Z11" s="179">
        <f t="shared" si="4"/>
        <v>0.91772740940135455</v>
      </c>
      <c r="AA11" s="180">
        <f t="shared" si="5"/>
        <v>5.2032473761830442E-2</v>
      </c>
      <c r="AB11" s="180">
        <f t="shared" si="6"/>
        <v>3.0240116836815052E-2</v>
      </c>
      <c r="AC11" s="181">
        <f>+Y42</f>
        <v>0.8644492490084621</v>
      </c>
      <c r="AD11" s="180">
        <f t="shared" ref="AD11:AF11" si="14">+Z42</f>
        <v>0.114703397717673</v>
      </c>
      <c r="AE11" s="180">
        <f t="shared" si="14"/>
        <v>8.0898039833335721E-3</v>
      </c>
      <c r="AF11" s="180">
        <f t="shared" si="14"/>
        <v>1.2757549290531349E-2</v>
      </c>
      <c r="AG11" s="74"/>
      <c r="AI11" s="1" t="s">
        <v>18</v>
      </c>
      <c r="AJ11" s="17">
        <v>0.94885308437484317</v>
      </c>
      <c r="AK11" s="17">
        <v>5.114691562515683E-2</v>
      </c>
      <c r="AL11" s="77"/>
      <c r="AM11" s="168" t="s">
        <v>13</v>
      </c>
      <c r="AN11" s="194">
        <v>0.82108735659187904</v>
      </c>
      <c r="AO11" s="194">
        <v>0.17891264340812096</v>
      </c>
    </row>
    <row r="12" spans="2:41" x14ac:dyDescent="0.35">
      <c r="B12" s="313" t="s">
        <v>13</v>
      </c>
      <c r="C12" s="88" t="s">
        <v>90</v>
      </c>
      <c r="D12" s="89">
        <v>102156</v>
      </c>
      <c r="E12" s="89">
        <v>95786</v>
      </c>
      <c r="F12" s="95">
        <f t="shared" si="0"/>
        <v>0.93764438701593644</v>
      </c>
      <c r="G12" s="91">
        <v>4049</v>
      </c>
      <c r="H12" s="91">
        <v>334</v>
      </c>
      <c r="I12" s="91">
        <v>793</v>
      </c>
      <c r="J12" s="91">
        <v>411</v>
      </c>
      <c r="K12" s="91">
        <v>783</v>
      </c>
      <c r="N12" s="60" t="s">
        <v>15</v>
      </c>
      <c r="O12" s="132">
        <f t="shared" si="8"/>
        <v>52742</v>
      </c>
      <c r="P12" s="127">
        <f>+E16</f>
        <v>46360</v>
      </c>
      <c r="Q12" s="127">
        <f>+G16</f>
        <v>3258</v>
      </c>
      <c r="R12" s="127">
        <f t="shared" ref="R12:U12" si="15">+H16</f>
        <v>217</v>
      </c>
      <c r="S12" s="127">
        <f t="shared" si="15"/>
        <v>440</v>
      </c>
      <c r="T12" s="127">
        <f t="shared" si="15"/>
        <v>1469</v>
      </c>
      <c r="U12" s="127">
        <f t="shared" si="15"/>
        <v>998</v>
      </c>
      <c r="V12" s="134">
        <f t="shared" si="3"/>
        <v>0.87899586667172269</v>
      </c>
      <c r="X12" s="168" t="s">
        <v>15</v>
      </c>
      <c r="Y12" s="169">
        <v>52742</v>
      </c>
      <c r="Z12" s="179">
        <f t="shared" si="4"/>
        <v>0.87899586667172269</v>
      </c>
      <c r="AA12" s="180">
        <f t="shared" si="5"/>
        <v>7.4229266997838536E-2</v>
      </c>
      <c r="AB12" s="180">
        <f t="shared" si="6"/>
        <v>4.6774866330438737E-2</v>
      </c>
      <c r="AC12" s="181">
        <f>+Y44</f>
        <v>0.55818891964658146</v>
      </c>
      <c r="AD12" s="180">
        <f t="shared" ref="AD12:AF12" si="16">+Z44</f>
        <v>0.4255621705661522</v>
      </c>
      <c r="AE12" s="180">
        <f t="shared" si="16"/>
        <v>8.7975427552993823E-3</v>
      </c>
      <c r="AF12" s="180">
        <f t="shared" si="16"/>
        <v>7.451367031966933E-3</v>
      </c>
      <c r="AG12" s="74"/>
      <c r="AI12" s="1" t="s">
        <v>32</v>
      </c>
      <c r="AJ12" s="17">
        <v>0.94108591065292091</v>
      </c>
      <c r="AK12" s="17">
        <v>5.8914089347079091E-2</v>
      </c>
      <c r="AL12" s="77"/>
      <c r="AM12" s="168" t="s">
        <v>27</v>
      </c>
      <c r="AN12" s="194">
        <v>0.63559412836172724</v>
      </c>
      <c r="AO12" s="194">
        <v>0.36440587163827276</v>
      </c>
    </row>
    <row r="13" spans="2:41" x14ac:dyDescent="0.35">
      <c r="B13" s="314"/>
      <c r="C13" s="88" t="s">
        <v>56</v>
      </c>
      <c r="D13" s="89">
        <v>320871</v>
      </c>
      <c r="E13" s="89">
        <v>298636</v>
      </c>
      <c r="F13" s="96">
        <f t="shared" si="0"/>
        <v>0.93070423939838742</v>
      </c>
      <c r="G13" s="91">
        <v>14110</v>
      </c>
      <c r="H13" s="91">
        <v>1219</v>
      </c>
      <c r="I13" s="91">
        <v>2897</v>
      </c>
      <c r="J13" s="91">
        <v>1424</v>
      </c>
      <c r="K13" s="91">
        <v>2585</v>
      </c>
      <c r="N13" s="60" t="s">
        <v>16</v>
      </c>
      <c r="O13" s="132">
        <f t="shared" si="8"/>
        <v>65240</v>
      </c>
      <c r="P13" s="127">
        <f>+E18</f>
        <v>59377</v>
      </c>
      <c r="Q13" s="127">
        <f>+G18</f>
        <v>4286</v>
      </c>
      <c r="R13" s="127">
        <f t="shared" ref="R13:U13" si="17">+H18</f>
        <v>303</v>
      </c>
      <c r="S13" s="127">
        <f t="shared" si="17"/>
        <v>446</v>
      </c>
      <c r="T13" s="127">
        <f t="shared" si="17"/>
        <v>343</v>
      </c>
      <c r="U13" s="127">
        <f t="shared" si="17"/>
        <v>485</v>
      </c>
      <c r="V13" s="134">
        <f t="shared" si="3"/>
        <v>0.9101318209687308</v>
      </c>
      <c r="X13" s="182" t="s">
        <v>16</v>
      </c>
      <c r="Y13" s="183">
        <v>65240</v>
      </c>
      <c r="Z13" s="184">
        <f t="shared" si="4"/>
        <v>0.9101318209687308</v>
      </c>
      <c r="AA13" s="172">
        <f t="shared" si="5"/>
        <v>7.7176578786020841E-2</v>
      </c>
      <c r="AB13" s="172">
        <f t="shared" si="6"/>
        <v>1.2691600245248314E-2</v>
      </c>
      <c r="AC13" s="173">
        <f>+Y45</f>
        <v>0.55562538320049049</v>
      </c>
      <c r="AD13" s="172">
        <f t="shared" ref="AD13:AF13" si="18">+Z45</f>
        <v>0.4236817903126916</v>
      </c>
      <c r="AE13" s="172">
        <f t="shared" si="18"/>
        <v>1.1955855303494788E-2</v>
      </c>
      <c r="AF13" s="172">
        <f t="shared" si="18"/>
        <v>8.736971183323115E-3</v>
      </c>
      <c r="AG13" s="74"/>
      <c r="AI13" s="1" t="s">
        <v>63</v>
      </c>
      <c r="AJ13" s="17">
        <v>0.94088983050847452</v>
      </c>
      <c r="AK13" s="17">
        <v>5.9110169491525477E-2</v>
      </c>
      <c r="AL13" s="77"/>
      <c r="AM13" s="168" t="s">
        <v>20</v>
      </c>
      <c r="AN13" s="194">
        <v>0.59984896398735077</v>
      </c>
      <c r="AO13" s="194">
        <v>0.40015103601264923</v>
      </c>
    </row>
    <row r="14" spans="2:41" x14ac:dyDescent="0.35">
      <c r="B14" s="313" t="s">
        <v>14</v>
      </c>
      <c r="C14" s="88" t="s">
        <v>90</v>
      </c>
      <c r="D14" s="89">
        <v>69841</v>
      </c>
      <c r="E14" s="89">
        <v>64095</v>
      </c>
      <c r="F14" s="97">
        <f t="shared" si="0"/>
        <v>0.91772740940135444</v>
      </c>
      <c r="G14" s="91">
        <v>2787</v>
      </c>
      <c r="H14" s="91">
        <v>475</v>
      </c>
      <c r="I14" s="91">
        <v>372</v>
      </c>
      <c r="J14" s="91">
        <v>1291</v>
      </c>
      <c r="K14" s="91">
        <v>821</v>
      </c>
      <c r="N14" s="66" t="s">
        <v>72</v>
      </c>
      <c r="O14" s="67">
        <f>SUM(O15:O17)</f>
        <v>23641</v>
      </c>
      <c r="P14" s="67">
        <f t="shared" ref="P14:U14" si="19">SUM(P15:P17)</f>
        <v>20054</v>
      </c>
      <c r="Q14" s="67">
        <f t="shared" si="19"/>
        <v>1943</v>
      </c>
      <c r="R14" s="67">
        <f t="shared" si="19"/>
        <v>154</v>
      </c>
      <c r="S14" s="67">
        <f t="shared" si="19"/>
        <v>195</v>
      </c>
      <c r="T14" s="67">
        <f t="shared" si="19"/>
        <v>644</v>
      </c>
      <c r="U14" s="67">
        <f t="shared" si="19"/>
        <v>651</v>
      </c>
      <c r="V14" s="135">
        <f t="shared" si="3"/>
        <v>0.84827206970940316</v>
      </c>
      <c r="X14" s="185" t="s">
        <v>72</v>
      </c>
      <c r="Y14" s="164">
        <v>23641</v>
      </c>
      <c r="Z14" s="186">
        <f t="shared" si="4"/>
        <v>0.84827206970940316</v>
      </c>
      <c r="AA14" s="187">
        <f t="shared" si="5"/>
        <v>9.6950213611945349E-2</v>
      </c>
      <c r="AB14" s="187">
        <f t="shared" si="6"/>
        <v>5.4777716678651493E-2</v>
      </c>
      <c r="AC14" s="188">
        <v>0.26225624973562878</v>
      </c>
      <c r="AD14" s="187">
        <v>0.68300833298083841</v>
      </c>
      <c r="AE14" s="187">
        <v>3.1259252992682202E-2</v>
      </c>
      <c r="AF14" s="187">
        <v>2.3476164290850639E-2</v>
      </c>
      <c r="AG14" s="74"/>
      <c r="AI14" s="1" t="s">
        <v>13</v>
      </c>
      <c r="AJ14" s="17">
        <v>0.93764438701593644</v>
      </c>
      <c r="AK14" s="17">
        <v>6.2355612984063558E-2</v>
      </c>
      <c r="AL14" s="77"/>
      <c r="AM14" s="168" t="s">
        <v>15</v>
      </c>
      <c r="AN14" s="194">
        <v>0.55818891964658146</v>
      </c>
      <c r="AO14" s="194">
        <v>0.44181108035341854</v>
      </c>
    </row>
    <row r="15" spans="2:41" x14ac:dyDescent="0.35">
      <c r="B15" s="314"/>
      <c r="C15" s="88" t="s">
        <v>56</v>
      </c>
      <c r="D15" s="89">
        <v>233839</v>
      </c>
      <c r="E15" s="89">
        <v>213686</v>
      </c>
      <c r="F15" s="98">
        <f t="shared" si="0"/>
        <v>0.91381677136833461</v>
      </c>
      <c r="G15" s="91">
        <v>9735</v>
      </c>
      <c r="H15" s="91">
        <v>2017</v>
      </c>
      <c r="I15" s="91">
        <v>1397</v>
      </c>
      <c r="J15" s="91">
        <v>4238</v>
      </c>
      <c r="K15" s="91">
        <v>2766</v>
      </c>
      <c r="N15" s="60" t="s">
        <v>24</v>
      </c>
      <c r="O15" s="132">
        <f t="shared" si="8"/>
        <v>3896</v>
      </c>
      <c r="P15" s="127">
        <f>+E26</f>
        <v>3600</v>
      </c>
      <c r="Q15" s="127">
        <f>+G26</f>
        <v>73</v>
      </c>
      <c r="R15" s="127">
        <f>+H26</f>
        <v>8</v>
      </c>
      <c r="S15" s="127">
        <f>+I26</f>
        <v>10</v>
      </c>
      <c r="T15" s="127">
        <f>+J26</f>
        <v>119</v>
      </c>
      <c r="U15" s="127">
        <f>+K26</f>
        <v>86</v>
      </c>
      <c r="V15" s="134">
        <f t="shared" si="3"/>
        <v>0.92402464065708423</v>
      </c>
      <c r="X15" s="168" t="s">
        <v>24</v>
      </c>
      <c r="Y15" s="169">
        <v>3896</v>
      </c>
      <c r="Z15" s="179">
        <f t="shared" si="4"/>
        <v>0.92402464065708423</v>
      </c>
      <c r="AA15" s="180">
        <f t="shared" si="5"/>
        <v>2.3357289527720738E-2</v>
      </c>
      <c r="AB15" s="180">
        <f t="shared" si="6"/>
        <v>5.2618069815195075E-2</v>
      </c>
      <c r="AC15" s="181">
        <f>+Y41</f>
        <v>0.55544147843942504</v>
      </c>
      <c r="AD15" s="180">
        <f t="shared" ref="AD15:AF15" si="20">+Z41</f>
        <v>0.42274127310061604</v>
      </c>
      <c r="AE15" s="180">
        <f t="shared" si="20"/>
        <v>7.7002053388090345E-3</v>
      </c>
      <c r="AF15" s="180">
        <f t="shared" si="20"/>
        <v>1.4117043121149897E-2</v>
      </c>
      <c r="AG15" s="74"/>
      <c r="AI15" s="1" t="s">
        <v>24</v>
      </c>
      <c r="AJ15" s="17">
        <v>0.92402464065708423</v>
      </c>
      <c r="AK15" s="17">
        <v>7.5975359342915771E-2</v>
      </c>
      <c r="AL15" s="77"/>
      <c r="AM15" s="168" t="s">
        <v>16</v>
      </c>
      <c r="AN15" s="194">
        <v>0.55562538320049049</v>
      </c>
      <c r="AO15" s="194">
        <v>0.44437461679950951</v>
      </c>
    </row>
    <row r="16" spans="2:41" x14ac:dyDescent="0.35">
      <c r="B16" s="313" t="s">
        <v>15</v>
      </c>
      <c r="C16" s="88" t="s">
        <v>90</v>
      </c>
      <c r="D16" s="89">
        <v>52742</v>
      </c>
      <c r="E16" s="89">
        <v>46360</v>
      </c>
      <c r="F16" s="99">
        <f t="shared" si="0"/>
        <v>0.87899586667172269</v>
      </c>
      <c r="G16" s="91">
        <v>3258</v>
      </c>
      <c r="H16" s="91">
        <v>217</v>
      </c>
      <c r="I16" s="91">
        <v>440</v>
      </c>
      <c r="J16" s="91">
        <v>1469</v>
      </c>
      <c r="K16" s="91">
        <v>998</v>
      </c>
      <c r="N16" s="60" t="s">
        <v>64</v>
      </c>
      <c r="O16" s="132">
        <f t="shared" si="8"/>
        <v>13770</v>
      </c>
      <c r="P16" s="127">
        <f>+E22</f>
        <v>11919</v>
      </c>
      <c r="Q16" s="127">
        <f>+G22</f>
        <v>1117</v>
      </c>
      <c r="R16" s="127">
        <f>+H22</f>
        <v>107</v>
      </c>
      <c r="S16" s="127">
        <f>+I22</f>
        <v>135</v>
      </c>
      <c r="T16" s="127">
        <f>+J22</f>
        <v>237</v>
      </c>
      <c r="U16" s="127">
        <f>+K22</f>
        <v>255</v>
      </c>
      <c r="V16" s="134">
        <f t="shared" si="3"/>
        <v>0.86557734204793024</v>
      </c>
      <c r="X16" s="168" t="s">
        <v>64</v>
      </c>
      <c r="Y16" s="169">
        <v>13770</v>
      </c>
      <c r="Z16" s="179">
        <f t="shared" si="4"/>
        <v>0.86557734204793024</v>
      </c>
      <c r="AA16" s="180">
        <f t="shared" si="5"/>
        <v>9.8692810457516336E-2</v>
      </c>
      <c r="AB16" s="180">
        <f t="shared" si="6"/>
        <v>3.5729847494553379E-2</v>
      </c>
      <c r="AC16" s="181">
        <f>+Y43</f>
        <v>0.25504720406681192</v>
      </c>
      <c r="AD16" s="180">
        <f t="shared" ref="AD16:AF16" si="21">+Z43</f>
        <v>0.67095134350036312</v>
      </c>
      <c r="AE16" s="180">
        <f t="shared" si="21"/>
        <v>4.5315904139433552E-2</v>
      </c>
      <c r="AF16" s="180">
        <f t="shared" si="21"/>
        <v>2.8685548293391431E-2</v>
      </c>
      <c r="AG16" s="74"/>
      <c r="AI16" s="1" t="s">
        <v>14</v>
      </c>
      <c r="AJ16" s="17">
        <v>0.91772740940135455</v>
      </c>
      <c r="AK16" s="17">
        <v>8.2272590598645445E-2</v>
      </c>
      <c r="AL16" s="77"/>
      <c r="AM16" s="168" t="s">
        <v>24</v>
      </c>
      <c r="AN16" s="194">
        <v>0.55544147843942504</v>
      </c>
      <c r="AO16" s="194">
        <v>0.44455852156057496</v>
      </c>
    </row>
    <row r="17" spans="2:41" x14ac:dyDescent="0.35">
      <c r="B17" s="314"/>
      <c r="C17" s="88" t="s">
        <v>56</v>
      </c>
      <c r="D17" s="89">
        <v>171883</v>
      </c>
      <c r="E17" s="89">
        <v>150823</v>
      </c>
      <c r="F17" s="100">
        <f t="shared" si="0"/>
        <v>0.87747479390050198</v>
      </c>
      <c r="G17" s="91">
        <v>10816</v>
      </c>
      <c r="H17" s="91">
        <v>816</v>
      </c>
      <c r="I17" s="91">
        <v>1463</v>
      </c>
      <c r="J17" s="91">
        <v>4774</v>
      </c>
      <c r="K17" s="91">
        <v>3191</v>
      </c>
      <c r="N17" s="60" t="s">
        <v>23</v>
      </c>
      <c r="O17" s="132">
        <f t="shared" si="8"/>
        <v>5975</v>
      </c>
      <c r="P17" s="127">
        <f>+E24</f>
        <v>4535</v>
      </c>
      <c r="Q17" s="127">
        <f>+G24</f>
        <v>753</v>
      </c>
      <c r="R17" s="127">
        <f>+H24</f>
        <v>39</v>
      </c>
      <c r="S17" s="127">
        <f>+I24</f>
        <v>50</v>
      </c>
      <c r="T17" s="127">
        <f>+J24</f>
        <v>288</v>
      </c>
      <c r="U17" s="127">
        <f>+K24</f>
        <v>310</v>
      </c>
      <c r="V17" s="134">
        <f t="shared" si="3"/>
        <v>0.75899581589958154</v>
      </c>
      <c r="X17" s="182" t="s">
        <v>23</v>
      </c>
      <c r="Y17" s="183">
        <v>5975</v>
      </c>
      <c r="Z17" s="184">
        <f t="shared" si="4"/>
        <v>0.75899581589958154</v>
      </c>
      <c r="AA17" s="172">
        <f t="shared" si="5"/>
        <v>0.1409205020920502</v>
      </c>
      <c r="AB17" s="172">
        <f t="shared" si="6"/>
        <v>0.1000836820083682</v>
      </c>
      <c r="AC17" s="173">
        <f>+Y51</f>
        <v>8.7698744769874479E-2</v>
      </c>
      <c r="AD17" s="172">
        <f t="shared" ref="AD17:AF17" si="22">+Z51</f>
        <v>0.88050209205020924</v>
      </c>
      <c r="AE17" s="172">
        <f t="shared" si="22"/>
        <v>1.4225941422594143E-2</v>
      </c>
      <c r="AF17" s="172">
        <f t="shared" si="22"/>
        <v>1.7573221757322177E-2</v>
      </c>
      <c r="AG17" s="74"/>
      <c r="AI17" s="1" t="s">
        <v>20</v>
      </c>
      <c r="AJ17" s="17">
        <v>0.91770897248312644</v>
      </c>
      <c r="AK17" s="17">
        <v>8.2291027516873561E-2</v>
      </c>
      <c r="AL17" s="77"/>
      <c r="AM17" s="168" t="s">
        <v>63</v>
      </c>
      <c r="AN17" s="194">
        <v>0.49166666666666664</v>
      </c>
      <c r="AO17" s="194">
        <v>0.5083333333333333</v>
      </c>
    </row>
    <row r="18" spans="2:41" x14ac:dyDescent="0.35">
      <c r="B18" s="313" t="s">
        <v>16</v>
      </c>
      <c r="C18" s="88" t="s">
        <v>90</v>
      </c>
      <c r="D18" s="89">
        <v>65240</v>
      </c>
      <c r="E18" s="89">
        <v>59377</v>
      </c>
      <c r="F18" s="101">
        <f t="shared" si="0"/>
        <v>0.9101318209687308</v>
      </c>
      <c r="G18" s="91">
        <v>4286</v>
      </c>
      <c r="H18" s="91">
        <v>303</v>
      </c>
      <c r="I18" s="91">
        <v>446</v>
      </c>
      <c r="J18" s="91">
        <v>343</v>
      </c>
      <c r="K18" s="91">
        <v>485</v>
      </c>
      <c r="N18" s="66" t="s">
        <v>73</v>
      </c>
      <c r="O18" s="67">
        <f>SUM(O19:O21)</f>
        <v>76457</v>
      </c>
      <c r="P18" s="67">
        <f t="shared" ref="P18" si="23">SUM(P19:P21)</f>
        <v>71114</v>
      </c>
      <c r="Q18" s="67">
        <f t="shared" ref="Q18" si="24">SUM(Q19:Q21)</f>
        <v>2916</v>
      </c>
      <c r="R18" s="67">
        <f t="shared" ref="R18" si="25">SUM(R19:R21)</f>
        <v>374</v>
      </c>
      <c r="S18" s="67">
        <f t="shared" ref="S18" si="26">SUM(S19:S21)</f>
        <v>422</v>
      </c>
      <c r="T18" s="67">
        <f t="shared" ref="T18" si="27">SUM(T19:T21)</f>
        <v>925</v>
      </c>
      <c r="U18" s="67">
        <f t="shared" ref="U18" si="28">SUM(U19:U21)</f>
        <v>706</v>
      </c>
      <c r="V18" s="135">
        <f t="shared" si="3"/>
        <v>0.93011758243195519</v>
      </c>
      <c r="X18" s="185" t="s">
        <v>73</v>
      </c>
      <c r="Y18" s="164">
        <v>76457</v>
      </c>
      <c r="Z18" s="186">
        <f t="shared" si="4"/>
        <v>0.93011758243195519</v>
      </c>
      <c r="AA18" s="187">
        <f t="shared" si="5"/>
        <v>4.8550165452476556E-2</v>
      </c>
      <c r="AB18" s="187">
        <f t="shared" si="6"/>
        <v>2.1332252115568228E-2</v>
      </c>
      <c r="AC18" s="188">
        <v>0.54913219195103125</v>
      </c>
      <c r="AD18" s="187">
        <v>0.42484010620348694</v>
      </c>
      <c r="AE18" s="187">
        <v>1.2778424473887284E-2</v>
      </c>
      <c r="AF18" s="187">
        <v>1.3249277371594492E-2</v>
      </c>
      <c r="AG18" s="74"/>
      <c r="AI18" s="1" t="s">
        <v>16</v>
      </c>
      <c r="AJ18" s="17">
        <v>0.9101318209687308</v>
      </c>
      <c r="AK18" s="17">
        <v>8.9868179031269202E-2</v>
      </c>
      <c r="AL18" s="77"/>
      <c r="AM18" s="168" t="s">
        <v>30</v>
      </c>
      <c r="AN18" s="194">
        <v>0.48615384615384616</v>
      </c>
      <c r="AO18" s="194">
        <v>0.51384615384615384</v>
      </c>
    </row>
    <row r="19" spans="2:41" x14ac:dyDescent="0.35">
      <c r="B19" s="314"/>
      <c r="C19" s="88" t="s">
        <v>56</v>
      </c>
      <c r="D19" s="89">
        <v>218887</v>
      </c>
      <c r="E19" s="89">
        <v>197825</v>
      </c>
      <c r="F19" s="102">
        <f t="shared" si="0"/>
        <v>0.90377683462243075</v>
      </c>
      <c r="G19" s="91">
        <v>15303</v>
      </c>
      <c r="H19" s="91">
        <v>1181</v>
      </c>
      <c r="I19" s="91">
        <v>1701</v>
      </c>
      <c r="J19" s="91">
        <v>1204</v>
      </c>
      <c r="K19" s="91">
        <v>1673</v>
      </c>
      <c r="N19" s="60" t="s">
        <v>63</v>
      </c>
      <c r="O19" s="132">
        <f t="shared" si="8"/>
        <v>14160</v>
      </c>
      <c r="P19" s="127">
        <f>+E32</f>
        <v>13323</v>
      </c>
      <c r="Q19" s="127">
        <f>+G32</f>
        <v>457</v>
      </c>
      <c r="R19" s="127">
        <f>+H32</f>
        <v>66</v>
      </c>
      <c r="S19" s="127">
        <f>+I32</f>
        <v>85</v>
      </c>
      <c r="T19" s="127">
        <f>+J32</f>
        <v>121</v>
      </c>
      <c r="U19" s="127">
        <f>+K32</f>
        <v>108</v>
      </c>
      <c r="V19" s="134">
        <f t="shared" si="3"/>
        <v>0.94088983050847452</v>
      </c>
      <c r="X19" s="168" t="s">
        <v>63</v>
      </c>
      <c r="Y19" s="169">
        <v>14160</v>
      </c>
      <c r="Z19" s="179">
        <f t="shared" si="4"/>
        <v>0.94088983050847452</v>
      </c>
      <c r="AA19" s="180">
        <f t="shared" si="5"/>
        <v>4.2937853107344631E-2</v>
      </c>
      <c r="AB19" s="180">
        <f t="shared" si="6"/>
        <v>1.617231638418079E-2</v>
      </c>
      <c r="AC19" s="181">
        <f>+Y40</f>
        <v>0.49166666666666664</v>
      </c>
      <c r="AD19" s="180">
        <f t="shared" ref="AD19:AF19" si="29">+Z40</f>
        <v>0.48361581920903957</v>
      </c>
      <c r="AE19" s="180">
        <f t="shared" si="29"/>
        <v>1.1652542372881356E-2</v>
      </c>
      <c r="AF19" s="180">
        <f t="shared" si="29"/>
        <v>1.3064971751412429E-2</v>
      </c>
      <c r="AG19" s="74"/>
      <c r="AI19" s="1" t="s">
        <v>53</v>
      </c>
      <c r="AJ19" s="17">
        <v>0.89110889110889113</v>
      </c>
      <c r="AK19" s="17">
        <v>0.10889110889110887</v>
      </c>
      <c r="AL19" s="77"/>
      <c r="AM19" s="168" t="s">
        <v>18</v>
      </c>
      <c r="AN19" s="194">
        <v>0.48210610851779351</v>
      </c>
      <c r="AO19" s="194">
        <v>0.51789389148220644</v>
      </c>
    </row>
    <row r="20" spans="2:41" x14ac:dyDescent="0.35">
      <c r="B20" s="323" t="s">
        <v>92</v>
      </c>
      <c r="C20" s="84" t="s">
        <v>90</v>
      </c>
      <c r="D20" s="103">
        <v>23641</v>
      </c>
      <c r="E20" s="103">
        <v>20054</v>
      </c>
      <c r="F20" s="104">
        <f t="shared" si="0"/>
        <v>0.84827206970940305</v>
      </c>
      <c r="G20" s="103">
        <v>1943</v>
      </c>
      <c r="H20" s="103">
        <v>154</v>
      </c>
      <c r="I20" s="103">
        <v>195</v>
      </c>
      <c r="J20" s="103">
        <v>644</v>
      </c>
      <c r="K20" s="103">
        <v>651</v>
      </c>
      <c r="N20" s="60" t="s">
        <v>18</v>
      </c>
      <c r="O20" s="132">
        <f t="shared" si="8"/>
        <v>19923</v>
      </c>
      <c r="P20" s="127">
        <f>+E30</f>
        <v>18904</v>
      </c>
      <c r="Q20" s="127">
        <f>+G30</f>
        <v>595</v>
      </c>
      <c r="R20" s="127">
        <f>+H30</f>
        <v>57</v>
      </c>
      <c r="S20" s="127">
        <f>+I30</f>
        <v>85</v>
      </c>
      <c r="T20" s="127">
        <f>+J30</f>
        <v>121</v>
      </c>
      <c r="U20" s="127">
        <f>+K30</f>
        <v>161</v>
      </c>
      <c r="V20" s="134">
        <f t="shared" si="3"/>
        <v>0.94885308437484317</v>
      </c>
      <c r="X20" s="168" t="s">
        <v>18</v>
      </c>
      <c r="Y20" s="169">
        <v>19923</v>
      </c>
      <c r="Z20" s="179">
        <f t="shared" si="4"/>
        <v>0.94885308437484317</v>
      </c>
      <c r="AA20" s="180">
        <f t="shared" si="5"/>
        <v>3.6992420820157607E-2</v>
      </c>
      <c r="AB20" s="180">
        <f t="shared" si="6"/>
        <v>1.4154494804999248E-2</v>
      </c>
      <c r="AC20" s="181">
        <f>+Y47</f>
        <v>0.48210610851779351</v>
      </c>
      <c r="AD20" s="180">
        <f t="shared" ref="AD20:AF20" si="30">+Z47</f>
        <v>0.4942528735632184</v>
      </c>
      <c r="AE20" s="180">
        <f t="shared" si="30"/>
        <v>1.2949856949254631E-2</v>
      </c>
      <c r="AF20" s="180">
        <f t="shared" si="30"/>
        <v>1.0691160969733474E-2</v>
      </c>
      <c r="AG20" s="74"/>
      <c r="AI20" s="1" t="s">
        <v>27</v>
      </c>
      <c r="AJ20" s="17">
        <v>0.88272795456980602</v>
      </c>
      <c r="AK20" s="17">
        <v>0.11727204543019398</v>
      </c>
      <c r="AL20" s="77"/>
      <c r="AM20" s="168" t="s">
        <v>32</v>
      </c>
      <c r="AN20" s="194">
        <v>0.47521649484536083</v>
      </c>
      <c r="AO20" s="194">
        <v>0.52478350515463923</v>
      </c>
    </row>
    <row r="21" spans="2:41" x14ac:dyDescent="0.35">
      <c r="B21" s="314"/>
      <c r="C21" s="84" t="s">
        <v>56</v>
      </c>
      <c r="D21" s="103">
        <v>78483</v>
      </c>
      <c r="E21" s="103">
        <v>66821</v>
      </c>
      <c r="F21" s="105">
        <f t="shared" si="0"/>
        <v>0.85140731113744383</v>
      </c>
      <c r="G21" s="103">
        <v>6534</v>
      </c>
      <c r="H21" s="103">
        <v>504</v>
      </c>
      <c r="I21" s="103">
        <v>666</v>
      </c>
      <c r="J21" s="103">
        <v>1941</v>
      </c>
      <c r="K21" s="103">
        <v>2017</v>
      </c>
      <c r="N21" s="60" t="s">
        <v>20</v>
      </c>
      <c r="O21" s="132">
        <f t="shared" si="8"/>
        <v>42374</v>
      </c>
      <c r="P21" s="127">
        <f>+E34</f>
        <v>38887</v>
      </c>
      <c r="Q21" s="127">
        <f>+G34</f>
        <v>1864</v>
      </c>
      <c r="R21" s="127">
        <f>+H34</f>
        <v>251</v>
      </c>
      <c r="S21" s="127">
        <f>+I34</f>
        <v>252</v>
      </c>
      <c r="T21" s="127">
        <f>+J34</f>
        <v>683</v>
      </c>
      <c r="U21" s="127">
        <f>+K34</f>
        <v>437</v>
      </c>
      <c r="V21" s="134">
        <f t="shared" si="3"/>
        <v>0.91770897248312644</v>
      </c>
      <c r="X21" s="182" t="s">
        <v>20</v>
      </c>
      <c r="Y21" s="183">
        <v>42374</v>
      </c>
      <c r="Z21" s="184">
        <f t="shared" si="4"/>
        <v>0.91770897248312644</v>
      </c>
      <c r="AA21" s="172">
        <f t="shared" si="5"/>
        <v>5.5859725303251992E-2</v>
      </c>
      <c r="AB21" s="172">
        <f t="shared" si="6"/>
        <v>2.6431302213621562E-2</v>
      </c>
      <c r="AC21" s="173">
        <f>+Y49</f>
        <v>0.59984896398735077</v>
      </c>
      <c r="AD21" s="172">
        <f t="shared" ref="AD21:AF21" si="31">+Z49</f>
        <v>0.37256336432718179</v>
      </c>
      <c r="AE21" s="172">
        <f t="shared" si="31"/>
        <v>1.3074054844952093E-2</v>
      </c>
      <c r="AF21" s="172">
        <f t="shared" si="31"/>
        <v>1.4513616840515411E-2</v>
      </c>
      <c r="AG21" s="74"/>
      <c r="AI21" s="1" t="s">
        <v>15</v>
      </c>
      <c r="AJ21" s="17">
        <v>0.87899586667172269</v>
      </c>
      <c r="AK21" s="17">
        <v>0.12100413332827731</v>
      </c>
      <c r="AL21" s="77"/>
      <c r="AM21" s="168" t="s">
        <v>28</v>
      </c>
      <c r="AN21" s="194">
        <v>0.46862057980248489</v>
      </c>
      <c r="AO21" s="194">
        <v>0.53137942019751505</v>
      </c>
    </row>
    <row r="22" spans="2:41" x14ac:dyDescent="0.35">
      <c r="B22" s="313" t="s">
        <v>93</v>
      </c>
      <c r="C22" s="88" t="s">
        <v>90</v>
      </c>
      <c r="D22" s="89">
        <v>13770</v>
      </c>
      <c r="E22" s="89">
        <v>11919</v>
      </c>
      <c r="F22" s="106">
        <f t="shared" si="0"/>
        <v>0.86557734204793024</v>
      </c>
      <c r="G22" s="89">
        <v>1117</v>
      </c>
      <c r="H22" s="89">
        <v>107</v>
      </c>
      <c r="I22" s="89">
        <v>135</v>
      </c>
      <c r="J22" s="89">
        <v>237</v>
      </c>
      <c r="K22" s="89">
        <v>255</v>
      </c>
      <c r="N22" s="66" t="s">
        <v>25</v>
      </c>
      <c r="O22" s="67">
        <f>SUM(O23:O25)</f>
        <v>43751</v>
      </c>
      <c r="P22" s="67">
        <f t="shared" ref="P22" si="32">SUM(P23:P25)</f>
        <v>38016</v>
      </c>
      <c r="Q22" s="67">
        <f t="shared" ref="Q22" si="33">SUM(Q23:Q25)</f>
        <v>2777</v>
      </c>
      <c r="R22" s="67">
        <f t="shared" ref="R22" si="34">SUM(R23:R25)</f>
        <v>298</v>
      </c>
      <c r="S22" s="67">
        <f t="shared" ref="S22" si="35">SUM(S23:S25)</f>
        <v>703</v>
      </c>
      <c r="T22" s="67">
        <f t="shared" ref="T22" si="36">SUM(T23:T25)</f>
        <v>1261</v>
      </c>
      <c r="U22" s="67">
        <f t="shared" ref="U22" si="37">SUM(U23:U25)</f>
        <v>696</v>
      </c>
      <c r="V22" s="135">
        <f t="shared" si="3"/>
        <v>0.86891728189069961</v>
      </c>
      <c r="X22" s="166" t="s">
        <v>25</v>
      </c>
      <c r="Y22" s="167">
        <v>43751</v>
      </c>
      <c r="Z22" s="176">
        <f t="shared" si="4"/>
        <v>0.86891728189069961</v>
      </c>
      <c r="AA22" s="177">
        <f t="shared" si="5"/>
        <v>8.6352311947155494E-2</v>
      </c>
      <c r="AB22" s="177">
        <f t="shared" si="6"/>
        <v>4.4730406162144867E-2</v>
      </c>
      <c r="AC22" s="178">
        <v>0.53319924116020201</v>
      </c>
      <c r="AD22" s="177">
        <v>0.43610431761559737</v>
      </c>
      <c r="AE22" s="177">
        <v>1.7462458000959979E-2</v>
      </c>
      <c r="AF22" s="177">
        <v>1.3233983223240611E-2</v>
      </c>
      <c r="AG22" s="74"/>
      <c r="AI22" s="1" t="s">
        <v>28</v>
      </c>
      <c r="AJ22" s="17">
        <v>0.87838483593501115</v>
      </c>
      <c r="AK22" s="17">
        <v>0.12161516406498885</v>
      </c>
      <c r="AL22" s="77"/>
      <c r="AM22" s="168" t="s">
        <v>26</v>
      </c>
      <c r="AN22" s="194">
        <v>0.44536674914199059</v>
      </c>
      <c r="AO22" s="194">
        <v>0.55463325085800941</v>
      </c>
    </row>
    <row r="23" spans="2:41" x14ac:dyDescent="0.35">
      <c r="B23" s="314"/>
      <c r="C23" s="88" t="s">
        <v>56</v>
      </c>
      <c r="D23" s="89">
        <v>47086</v>
      </c>
      <c r="E23" s="89">
        <v>40758</v>
      </c>
      <c r="F23" s="106">
        <f t="shared" si="0"/>
        <v>0.86560761160429844</v>
      </c>
      <c r="G23" s="89">
        <v>3952</v>
      </c>
      <c r="H23" s="89">
        <v>352</v>
      </c>
      <c r="I23" s="89">
        <v>482</v>
      </c>
      <c r="J23" s="89">
        <v>719</v>
      </c>
      <c r="K23" s="89">
        <v>823</v>
      </c>
      <c r="N23" s="60" t="s">
        <v>26</v>
      </c>
      <c r="O23" s="132">
        <f t="shared" si="8"/>
        <v>12529</v>
      </c>
      <c r="P23" s="127">
        <f>+E38</f>
        <v>10510</v>
      </c>
      <c r="Q23" s="127">
        <f>+G38</f>
        <v>931</v>
      </c>
      <c r="R23" s="127">
        <f>+H38</f>
        <v>101</v>
      </c>
      <c r="S23" s="127">
        <f>+I38</f>
        <v>270</v>
      </c>
      <c r="T23" s="127">
        <f>+J38</f>
        <v>467</v>
      </c>
      <c r="U23" s="127">
        <f>+K38</f>
        <v>250</v>
      </c>
      <c r="V23" s="134">
        <f t="shared" si="3"/>
        <v>0.83885385904701093</v>
      </c>
      <c r="X23" s="168" t="s">
        <v>26</v>
      </c>
      <c r="Y23" s="169">
        <v>12529</v>
      </c>
      <c r="Z23" s="179">
        <f t="shared" si="4"/>
        <v>0.83885385904701093</v>
      </c>
      <c r="AA23" s="180">
        <f t="shared" si="5"/>
        <v>0.10391890813313114</v>
      </c>
      <c r="AB23" s="180">
        <f t="shared" si="6"/>
        <v>5.7227232819857927E-2</v>
      </c>
      <c r="AC23" s="181">
        <f>+Y48</f>
        <v>0.44536674914199059</v>
      </c>
      <c r="AD23" s="180">
        <f t="shared" ref="AD23:AF23" si="38">+Z48</f>
        <v>0.52095139276877644</v>
      </c>
      <c r="AE23" s="180">
        <f t="shared" si="38"/>
        <v>2.0831670524383429E-2</v>
      </c>
      <c r="AF23" s="180">
        <f t="shared" si="38"/>
        <v>1.285018756484955E-2</v>
      </c>
      <c r="AG23" s="74"/>
      <c r="AI23" s="1" t="s">
        <v>64</v>
      </c>
      <c r="AJ23" s="17">
        <v>0.86557734204793024</v>
      </c>
      <c r="AK23" s="17">
        <v>0.13442265795206976</v>
      </c>
      <c r="AL23" s="77"/>
      <c r="AM23" s="168" t="s">
        <v>64</v>
      </c>
      <c r="AN23" s="194">
        <v>0.25504720406681192</v>
      </c>
      <c r="AO23" s="194">
        <v>0.74495279593318808</v>
      </c>
    </row>
    <row r="24" spans="2:41" x14ac:dyDescent="0.35">
      <c r="B24" s="313" t="s">
        <v>23</v>
      </c>
      <c r="C24" s="88" t="s">
        <v>90</v>
      </c>
      <c r="D24" s="89">
        <v>5975</v>
      </c>
      <c r="E24" s="89">
        <v>4535</v>
      </c>
      <c r="F24" s="107">
        <f t="shared" si="0"/>
        <v>0.75899581589958165</v>
      </c>
      <c r="G24" s="89">
        <v>753</v>
      </c>
      <c r="H24" s="89">
        <v>39</v>
      </c>
      <c r="I24" s="89">
        <v>50</v>
      </c>
      <c r="J24" s="89">
        <v>288</v>
      </c>
      <c r="K24" s="89">
        <v>310</v>
      </c>
      <c r="N24" s="60" t="s">
        <v>27</v>
      </c>
      <c r="O24" s="132">
        <f t="shared" si="8"/>
        <v>18666</v>
      </c>
      <c r="P24" s="127">
        <f>+E40</f>
        <v>16477</v>
      </c>
      <c r="Q24" s="127">
        <f>+G40</f>
        <v>1124</v>
      </c>
      <c r="R24" s="127">
        <f>+H40</f>
        <v>119</v>
      </c>
      <c r="S24" s="127">
        <f>+I40</f>
        <v>269</v>
      </c>
      <c r="T24" s="127">
        <f>+J40</f>
        <v>410</v>
      </c>
      <c r="U24" s="127">
        <f>+K40</f>
        <v>267</v>
      </c>
      <c r="V24" s="134">
        <f t="shared" si="3"/>
        <v>0.88272795456980602</v>
      </c>
      <c r="X24" s="168" t="s">
        <v>27</v>
      </c>
      <c r="Y24" s="169">
        <v>18666</v>
      </c>
      <c r="Z24" s="179">
        <f t="shared" si="4"/>
        <v>0.88272795456980602</v>
      </c>
      <c r="AA24" s="180">
        <f t="shared" si="5"/>
        <v>8.1002892960462869E-2</v>
      </c>
      <c r="AB24" s="180">
        <f t="shared" si="6"/>
        <v>3.6269152469731059E-2</v>
      </c>
      <c r="AC24" s="181">
        <f>+Y52</f>
        <v>0.63559412836172724</v>
      </c>
      <c r="AD24" s="180">
        <f t="shared" ref="AD24:AF24" si="39">+Z52</f>
        <v>0.33408336012000428</v>
      </c>
      <c r="AE24" s="180">
        <f t="shared" si="39"/>
        <v>1.8375656273438339E-2</v>
      </c>
      <c r="AF24" s="180">
        <f t="shared" si="39"/>
        <v>1.1946855244830173E-2</v>
      </c>
      <c r="AG24" s="74"/>
      <c r="AI24" s="1" t="s">
        <v>26</v>
      </c>
      <c r="AJ24" s="17">
        <v>0.83885385904701093</v>
      </c>
      <c r="AK24" s="17">
        <v>0.16114614095298907</v>
      </c>
      <c r="AL24" s="77"/>
      <c r="AM24" s="168" t="s">
        <v>23</v>
      </c>
      <c r="AN24" s="194">
        <v>8.7698744769874479E-2</v>
      </c>
      <c r="AO24" s="194">
        <v>0.91230125523012551</v>
      </c>
    </row>
    <row r="25" spans="2:41" x14ac:dyDescent="0.35">
      <c r="B25" s="314"/>
      <c r="C25" s="88" t="s">
        <v>56</v>
      </c>
      <c r="D25" s="89">
        <v>19379</v>
      </c>
      <c r="E25" s="89">
        <v>14796</v>
      </c>
      <c r="F25" s="108">
        <f t="shared" si="0"/>
        <v>0.76350688890035601</v>
      </c>
      <c r="G25" s="89">
        <v>2394</v>
      </c>
      <c r="H25" s="89">
        <v>131</v>
      </c>
      <c r="I25" s="89">
        <v>162</v>
      </c>
      <c r="J25" s="89">
        <v>947</v>
      </c>
      <c r="K25" s="89">
        <v>949</v>
      </c>
      <c r="N25" s="60" t="s">
        <v>28</v>
      </c>
      <c r="O25" s="132">
        <f t="shared" si="8"/>
        <v>12556</v>
      </c>
      <c r="P25" s="127">
        <f>+E42</f>
        <v>11029</v>
      </c>
      <c r="Q25" s="127">
        <f>+G42</f>
        <v>722</v>
      </c>
      <c r="R25" s="127">
        <f>+H42</f>
        <v>78</v>
      </c>
      <c r="S25" s="127">
        <f>+I42</f>
        <v>164</v>
      </c>
      <c r="T25" s="127">
        <f>+J42</f>
        <v>384</v>
      </c>
      <c r="U25" s="127">
        <f>+K42</f>
        <v>179</v>
      </c>
      <c r="V25" s="134">
        <f t="shared" si="3"/>
        <v>0.87838483593501115</v>
      </c>
      <c r="X25" s="182" t="s">
        <v>28</v>
      </c>
      <c r="Y25" s="183">
        <v>12556</v>
      </c>
      <c r="Z25" s="184">
        <f t="shared" si="4"/>
        <v>0.87838483593501115</v>
      </c>
      <c r="AA25" s="172">
        <f t="shared" si="5"/>
        <v>7.6776043325899962E-2</v>
      </c>
      <c r="AB25" s="172">
        <f t="shared" si="6"/>
        <v>4.4839120739088884E-2</v>
      </c>
      <c r="AC25" s="173">
        <f>+Y53</f>
        <v>0.46862057980248489</v>
      </c>
      <c r="AD25" s="172">
        <f t="shared" ref="AD25:AF25" si="40">+Z53</f>
        <v>0.50310608474036322</v>
      </c>
      <c r="AE25" s="172">
        <f t="shared" si="40"/>
        <v>1.2742911755336095E-2</v>
      </c>
      <c r="AF25" s="172">
        <f t="shared" si="40"/>
        <v>1.5530423701815866E-2</v>
      </c>
      <c r="AG25" s="74"/>
      <c r="AI25" s="1" t="s">
        <v>23</v>
      </c>
      <c r="AJ25" s="17">
        <v>0.75899581589958154</v>
      </c>
      <c r="AK25" s="17">
        <v>0.24100418410041846</v>
      </c>
      <c r="AL25" s="77"/>
      <c r="AM25" s="168" t="s">
        <v>53</v>
      </c>
      <c r="AN25" s="194">
        <v>2.4975024975024976E-2</v>
      </c>
      <c r="AO25" s="194">
        <v>0.97502497502497498</v>
      </c>
    </row>
    <row r="26" spans="2:41" x14ac:dyDescent="0.35">
      <c r="B26" s="313" t="s">
        <v>24</v>
      </c>
      <c r="C26" s="88" t="s">
        <v>90</v>
      </c>
      <c r="D26" s="89">
        <v>3896</v>
      </c>
      <c r="E26" s="89">
        <v>3600</v>
      </c>
      <c r="F26" s="109">
        <f t="shared" si="0"/>
        <v>0.92402464065708412</v>
      </c>
      <c r="G26" s="89">
        <v>73</v>
      </c>
      <c r="H26" s="89">
        <v>8</v>
      </c>
      <c r="I26" s="89">
        <v>10</v>
      </c>
      <c r="J26" s="89">
        <v>119</v>
      </c>
      <c r="K26" s="89">
        <v>86</v>
      </c>
      <c r="N26" s="66" t="s">
        <v>74</v>
      </c>
      <c r="O26" s="67">
        <f>SUM(O27:O29)</f>
        <v>101961</v>
      </c>
      <c r="P26" s="67">
        <f t="shared" ref="P26" si="41">SUM(P27:P29)</f>
        <v>95550</v>
      </c>
      <c r="Q26" s="67">
        <f t="shared" ref="Q26" si="42">SUM(Q27:Q29)</f>
        <v>2424</v>
      </c>
      <c r="R26" s="67">
        <f t="shared" ref="R26" si="43">SUM(R27:R29)</f>
        <v>299</v>
      </c>
      <c r="S26" s="67">
        <f t="shared" ref="S26" si="44">SUM(S27:S29)</f>
        <v>462</v>
      </c>
      <c r="T26" s="67">
        <f t="shared" ref="T26" si="45">SUM(T27:T29)</f>
        <v>1466</v>
      </c>
      <c r="U26" s="67">
        <f t="shared" ref="U26" si="46">SUM(U27:U29)</f>
        <v>1760</v>
      </c>
      <c r="V26" s="135">
        <f t="shared" si="3"/>
        <v>0.93712301762438577</v>
      </c>
      <c r="X26" s="166" t="s">
        <v>74</v>
      </c>
      <c r="Y26" s="167">
        <v>101961</v>
      </c>
      <c r="Z26" s="135">
        <f t="shared" si="4"/>
        <v>0.93712301762438577</v>
      </c>
      <c r="AA26" s="174">
        <f t="shared" si="5"/>
        <v>3.1237433920812858E-2</v>
      </c>
      <c r="AB26" s="174">
        <f t="shared" si="6"/>
        <v>3.1639548454801346E-2</v>
      </c>
      <c r="AC26" s="175">
        <v>0.42854620884455824</v>
      </c>
      <c r="AD26" s="174">
        <v>0.54728768842988984</v>
      </c>
      <c r="AE26" s="174">
        <v>1.3956316630868666E-2</v>
      </c>
      <c r="AF26" s="174">
        <v>1.0209786094683261E-2</v>
      </c>
      <c r="AG26" s="74"/>
    </row>
    <row r="27" spans="2:41" x14ac:dyDescent="0.35">
      <c r="B27" s="314"/>
      <c r="C27" s="88" t="s">
        <v>56</v>
      </c>
      <c r="D27" s="89">
        <v>12018</v>
      </c>
      <c r="E27" s="89">
        <v>11267</v>
      </c>
      <c r="F27" s="110">
        <f t="shared" si="0"/>
        <v>0.93751040106506911</v>
      </c>
      <c r="G27" s="89">
        <v>188</v>
      </c>
      <c r="H27" s="89">
        <v>21</v>
      </c>
      <c r="I27" s="89">
        <v>22</v>
      </c>
      <c r="J27" s="89">
        <v>275</v>
      </c>
      <c r="K27" s="89">
        <v>245</v>
      </c>
      <c r="N27" s="60" t="s">
        <v>30</v>
      </c>
      <c r="O27" s="132">
        <f t="shared" si="8"/>
        <v>18200</v>
      </c>
      <c r="P27" s="127">
        <f>+E46</f>
        <v>17274</v>
      </c>
      <c r="Q27" s="127">
        <f>+G46</f>
        <v>283</v>
      </c>
      <c r="R27" s="127">
        <f>+H46</f>
        <v>95</v>
      </c>
      <c r="S27" s="127">
        <f>+I46</f>
        <v>68</v>
      </c>
      <c r="T27" s="127">
        <f>+J46</f>
        <v>139</v>
      </c>
      <c r="U27" s="127">
        <f>+K46</f>
        <v>341</v>
      </c>
      <c r="V27" s="134">
        <f t="shared" si="3"/>
        <v>0.94912087912087917</v>
      </c>
      <c r="X27" s="168" t="s">
        <v>30</v>
      </c>
      <c r="Y27" s="169">
        <v>18200</v>
      </c>
      <c r="Z27" s="134">
        <f t="shared" si="4"/>
        <v>0.94912087912087917</v>
      </c>
      <c r="AA27" s="171">
        <f t="shared" si="5"/>
        <v>2.4505494505494507E-2</v>
      </c>
      <c r="AB27" s="171">
        <f t="shared" si="6"/>
        <v>2.6373626373626374E-2</v>
      </c>
      <c r="AC27" s="170">
        <f>+Y37</f>
        <v>0.48615384615384616</v>
      </c>
      <c r="AD27" s="171">
        <f t="shared" ref="AD27:AF27" si="47">+Z37</f>
        <v>0.49170329670329671</v>
      </c>
      <c r="AE27" s="171">
        <f t="shared" si="47"/>
        <v>1.0384615384615384E-2</v>
      </c>
      <c r="AF27" s="171">
        <f t="shared" si="47"/>
        <v>1.1758241758241758E-2</v>
      </c>
      <c r="AG27" s="74"/>
    </row>
    <row r="28" spans="2:41" x14ac:dyDescent="0.35">
      <c r="B28" s="322" t="s">
        <v>94</v>
      </c>
      <c r="C28" s="84" t="s">
        <v>90</v>
      </c>
      <c r="D28" s="103">
        <v>73457</v>
      </c>
      <c r="E28" s="103">
        <v>71114</v>
      </c>
      <c r="F28" s="111">
        <f t="shared" si="0"/>
        <v>0.96810378861102409</v>
      </c>
      <c r="G28" s="103">
        <v>2916</v>
      </c>
      <c r="H28" s="103">
        <v>374</v>
      </c>
      <c r="I28" s="103">
        <v>422</v>
      </c>
      <c r="J28" s="103">
        <v>925</v>
      </c>
      <c r="K28" s="103">
        <v>706</v>
      </c>
      <c r="N28" s="60" t="s">
        <v>53</v>
      </c>
      <c r="O28" s="132">
        <f t="shared" si="8"/>
        <v>11011</v>
      </c>
      <c r="P28" s="127">
        <f>+E48</f>
        <v>9812</v>
      </c>
      <c r="Q28" s="127">
        <f>+G48</f>
        <v>317</v>
      </c>
      <c r="R28" s="127">
        <f>+H48</f>
        <v>22</v>
      </c>
      <c r="S28" s="127">
        <f>+I48</f>
        <v>128</v>
      </c>
      <c r="T28" s="127">
        <f>+J48</f>
        <v>534</v>
      </c>
      <c r="U28" s="127">
        <f>+K48</f>
        <v>198</v>
      </c>
      <c r="V28" s="134">
        <f t="shared" si="3"/>
        <v>0.89110889110889113</v>
      </c>
      <c r="X28" s="168" t="s">
        <v>53</v>
      </c>
      <c r="Y28" s="169">
        <v>11011</v>
      </c>
      <c r="Z28" s="134">
        <f t="shared" si="4"/>
        <v>0.89110889110889113</v>
      </c>
      <c r="AA28" s="171">
        <f t="shared" si="5"/>
        <v>4.2412133321224232E-2</v>
      </c>
      <c r="AB28" s="171">
        <f t="shared" si="6"/>
        <v>6.6478975569884663E-2</v>
      </c>
      <c r="AC28" s="170">
        <f>+Y46</f>
        <v>2.4975024975024976E-2</v>
      </c>
      <c r="AD28" s="171">
        <f t="shared" ref="AD28:AF28" si="48">+Z46</f>
        <v>0.94986831350467715</v>
      </c>
      <c r="AE28" s="171">
        <f t="shared" si="48"/>
        <v>1.1079829261647443E-2</v>
      </c>
      <c r="AF28" s="171">
        <f t="shared" si="48"/>
        <v>1.4076832258650441E-2</v>
      </c>
      <c r="AG28" s="74"/>
      <c r="AJ28" s="77"/>
      <c r="AK28" s="77"/>
      <c r="AL28" s="77"/>
      <c r="AN28" s="77"/>
      <c r="AO28" s="77"/>
    </row>
    <row r="29" spans="2:41" x14ac:dyDescent="0.35">
      <c r="B29" s="314"/>
      <c r="C29" s="84" t="s">
        <v>56</v>
      </c>
      <c r="D29" s="103">
        <v>249467</v>
      </c>
      <c r="E29" s="103">
        <f>(E31+E33+E35)</f>
        <v>229873</v>
      </c>
      <c r="F29" s="112">
        <f t="shared" si="0"/>
        <v>0.92145654535469612</v>
      </c>
      <c r="G29" s="103">
        <f t="shared" ref="G29:K29" si="49">(G31+G33+G35)</f>
        <v>10644</v>
      </c>
      <c r="H29" s="103">
        <f t="shared" si="49"/>
        <v>1467</v>
      </c>
      <c r="I29" s="103">
        <f t="shared" si="49"/>
        <v>1625</v>
      </c>
      <c r="J29" s="103">
        <f t="shared" si="49"/>
        <v>3426</v>
      </c>
      <c r="K29" s="103">
        <f t="shared" si="49"/>
        <v>2432</v>
      </c>
      <c r="N29" s="60" t="s">
        <v>32</v>
      </c>
      <c r="O29" s="132">
        <f t="shared" si="8"/>
        <v>72750</v>
      </c>
      <c r="P29" s="127">
        <f>+E50</f>
        <v>68464</v>
      </c>
      <c r="Q29" s="127">
        <f>+G50</f>
        <v>1824</v>
      </c>
      <c r="R29" s="127">
        <f>+H50</f>
        <v>182</v>
      </c>
      <c r="S29" s="127">
        <f>+I50</f>
        <v>266</v>
      </c>
      <c r="T29" s="127">
        <f>+J50</f>
        <v>793</v>
      </c>
      <c r="U29" s="127">
        <f>+K50</f>
        <v>1221</v>
      </c>
      <c r="V29" s="134">
        <f t="shared" si="3"/>
        <v>0.94108591065292091</v>
      </c>
      <c r="X29" s="168" t="s">
        <v>32</v>
      </c>
      <c r="Y29" s="169">
        <v>72750</v>
      </c>
      <c r="Z29" s="134">
        <f t="shared" si="4"/>
        <v>0.94108591065292091</v>
      </c>
      <c r="AA29" s="171">
        <f t="shared" si="5"/>
        <v>3.1230240549828179E-2</v>
      </c>
      <c r="AB29" s="171">
        <f t="shared" si="6"/>
        <v>2.768384879725086E-2</v>
      </c>
      <c r="AC29" s="170">
        <f>+Y50</f>
        <v>0.47521649484536083</v>
      </c>
      <c r="AD29" s="171">
        <f t="shared" ref="AD29:AF29" si="50">+Z50</f>
        <v>0.50026116838487977</v>
      </c>
      <c r="AE29" s="171">
        <f t="shared" si="50"/>
        <v>1.5285223367697595E-2</v>
      </c>
      <c r="AF29" s="171">
        <f t="shared" si="50"/>
        <v>9.237113402061856E-3</v>
      </c>
      <c r="AG29" s="74"/>
    </row>
    <row r="30" spans="2:41" x14ac:dyDescent="0.35">
      <c r="B30" s="313" t="s">
        <v>95</v>
      </c>
      <c r="C30" s="88" t="s">
        <v>90</v>
      </c>
      <c r="D30" s="89">
        <v>19923</v>
      </c>
      <c r="E30" s="89">
        <v>18904</v>
      </c>
      <c r="F30" s="113">
        <f t="shared" si="0"/>
        <v>0.94885308437484317</v>
      </c>
      <c r="G30" s="89">
        <v>595</v>
      </c>
      <c r="H30" s="89">
        <v>57</v>
      </c>
      <c r="I30" s="89">
        <v>85</v>
      </c>
      <c r="J30" s="89">
        <v>121</v>
      </c>
      <c r="K30" s="89">
        <v>161</v>
      </c>
      <c r="N30" s="136" t="s">
        <v>104</v>
      </c>
      <c r="O30" s="139">
        <f>+O7+O14+O18+O22+O26</f>
        <v>652184</v>
      </c>
      <c r="P30" s="137">
        <f t="shared" ref="P30:T30" si="51">+P7+P14+P18+P22+P26</f>
        <v>603891</v>
      </c>
      <c r="Q30" s="137">
        <f t="shared" si="51"/>
        <v>25232</v>
      </c>
      <c r="R30" s="137">
        <f t="shared" si="51"/>
        <v>2648</v>
      </c>
      <c r="S30" s="137">
        <f t="shared" si="51"/>
        <v>4030</v>
      </c>
      <c r="T30" s="137">
        <f t="shared" si="51"/>
        <v>8678</v>
      </c>
      <c r="U30" s="137">
        <f>+U7+U14+U18+U22+U26</f>
        <v>7705</v>
      </c>
      <c r="V30" s="138">
        <f t="shared" si="3"/>
        <v>0.92595187861094419</v>
      </c>
      <c r="X30" s="191" t="s">
        <v>104</v>
      </c>
      <c r="Y30" s="192">
        <v>652184</v>
      </c>
      <c r="Z30" s="193">
        <f t="shared" si="4"/>
        <v>0.92595187861094419</v>
      </c>
      <c r="AA30" s="193">
        <f t="shared" si="5"/>
        <v>4.8927909914993316E-2</v>
      </c>
      <c r="AB30" s="193">
        <f t="shared" si="6"/>
        <v>2.5120211474062536E-2</v>
      </c>
      <c r="AC30" s="193">
        <v>0.66880205586153596</v>
      </c>
      <c r="AD30" s="193">
        <v>0.31149338223568807</v>
      </c>
      <c r="AE30" s="193">
        <v>1.0322240349349263E-2</v>
      </c>
      <c r="AF30" s="193">
        <v>9.3823215534266403E-3</v>
      </c>
      <c r="AG30" s="74"/>
    </row>
    <row r="31" spans="2:41" x14ac:dyDescent="0.35">
      <c r="B31" s="314"/>
      <c r="C31" s="88" t="s">
        <v>56</v>
      </c>
      <c r="D31" s="89">
        <v>63589</v>
      </c>
      <c r="E31" s="89">
        <v>59981</v>
      </c>
      <c r="F31" s="114">
        <f t="shared" si="0"/>
        <v>0.94326062683797518</v>
      </c>
      <c r="G31" s="89">
        <v>2121</v>
      </c>
      <c r="H31" s="89">
        <v>204</v>
      </c>
      <c r="I31" s="89">
        <v>307</v>
      </c>
      <c r="J31" s="89">
        <v>436</v>
      </c>
      <c r="K31" s="89">
        <v>540</v>
      </c>
    </row>
    <row r="32" spans="2:41" x14ac:dyDescent="0.35">
      <c r="B32" s="313" t="s">
        <v>63</v>
      </c>
      <c r="C32" s="88" t="s">
        <v>90</v>
      </c>
      <c r="D32" s="89">
        <v>14160</v>
      </c>
      <c r="E32" s="89">
        <v>13323</v>
      </c>
      <c r="F32" s="115">
        <f t="shared" si="0"/>
        <v>0.94088983050847463</v>
      </c>
      <c r="G32" s="89">
        <v>457</v>
      </c>
      <c r="H32" s="89">
        <v>66</v>
      </c>
      <c r="I32" s="89">
        <v>85</v>
      </c>
      <c r="J32" s="89">
        <v>121</v>
      </c>
      <c r="K32" s="89">
        <v>108</v>
      </c>
      <c r="N32" s="60" t="s">
        <v>111</v>
      </c>
      <c r="X32" s="168" t="s">
        <v>123</v>
      </c>
    </row>
    <row r="33" spans="2:29" x14ac:dyDescent="0.35">
      <c r="B33" s="314"/>
      <c r="C33" s="88" t="s">
        <v>56</v>
      </c>
      <c r="D33" s="89">
        <v>46472</v>
      </c>
      <c r="E33" s="89">
        <v>43442</v>
      </c>
      <c r="F33" s="116">
        <f t="shared" si="0"/>
        <v>0.93479944913065938</v>
      </c>
      <c r="G33" s="89">
        <v>1603</v>
      </c>
      <c r="H33" s="89">
        <v>294</v>
      </c>
      <c r="I33" s="89">
        <v>312</v>
      </c>
      <c r="J33" s="89">
        <v>442</v>
      </c>
      <c r="K33" s="89">
        <v>379</v>
      </c>
    </row>
    <row r="34" spans="2:29" x14ac:dyDescent="0.35">
      <c r="B34" s="313" t="s">
        <v>20</v>
      </c>
      <c r="C34" s="88" t="s">
        <v>90</v>
      </c>
      <c r="D34" s="89">
        <v>42374</v>
      </c>
      <c r="E34" s="89">
        <v>38887</v>
      </c>
      <c r="F34" s="97">
        <f t="shared" si="0"/>
        <v>0.91770897248312655</v>
      </c>
      <c r="G34" s="89">
        <v>1864</v>
      </c>
      <c r="H34" s="89">
        <v>251</v>
      </c>
      <c r="I34" s="89">
        <v>252</v>
      </c>
      <c r="J34" s="89">
        <v>683</v>
      </c>
      <c r="K34" s="89">
        <v>437</v>
      </c>
      <c r="X34" t="s">
        <v>122</v>
      </c>
      <c r="Y34" t="s">
        <v>115</v>
      </c>
      <c r="Z34" t="s">
        <v>121</v>
      </c>
      <c r="AA34" t="s">
        <v>119</v>
      </c>
      <c r="AB34" t="s">
        <v>120</v>
      </c>
    </row>
    <row r="35" spans="2:29" x14ac:dyDescent="0.35">
      <c r="B35" s="314"/>
      <c r="C35" s="88" t="s">
        <v>56</v>
      </c>
      <c r="D35" s="89">
        <v>139406</v>
      </c>
      <c r="E35" s="89">
        <v>126450</v>
      </c>
      <c r="F35" s="117">
        <f t="shared" si="0"/>
        <v>0.90706282369481939</v>
      </c>
      <c r="G35" s="89">
        <v>6920</v>
      </c>
      <c r="H35" s="89">
        <v>969</v>
      </c>
      <c r="I35" s="89">
        <v>1006</v>
      </c>
      <c r="J35" s="89">
        <v>2548</v>
      </c>
      <c r="K35" s="89">
        <v>1513</v>
      </c>
    </row>
    <row r="36" spans="2:29" x14ac:dyDescent="0.35">
      <c r="B36" s="323" t="s">
        <v>96</v>
      </c>
      <c r="C36" s="84" t="s">
        <v>90</v>
      </c>
      <c r="D36" s="103">
        <v>43751</v>
      </c>
      <c r="E36" s="103">
        <v>38016</v>
      </c>
      <c r="F36" s="118">
        <f t="shared" si="0"/>
        <v>0.86891728189069961</v>
      </c>
      <c r="G36" s="103">
        <v>2777</v>
      </c>
      <c r="H36" s="103">
        <v>298</v>
      </c>
      <c r="I36" s="103">
        <v>703</v>
      </c>
      <c r="J36" s="103">
        <v>1261</v>
      </c>
      <c r="K36" s="103">
        <v>696</v>
      </c>
      <c r="X36" t="s">
        <v>11</v>
      </c>
      <c r="Y36">
        <v>0.94991113925602111</v>
      </c>
      <c r="Z36">
        <v>4.363368945723449E-2</v>
      </c>
      <c r="AA36">
        <v>2.4104753539108941E-3</v>
      </c>
      <c r="AB36">
        <v>4.0446959328335344E-3</v>
      </c>
      <c r="AC36">
        <v>1</v>
      </c>
    </row>
    <row r="37" spans="2:29" x14ac:dyDescent="0.35">
      <c r="B37" s="314"/>
      <c r="C37" s="84" t="s">
        <v>56</v>
      </c>
      <c r="D37" s="103">
        <f t="shared" ref="D37:E37" si="52">(D39+D41+D43)</f>
        <v>140892</v>
      </c>
      <c r="E37" s="103">
        <f t="shared" si="52"/>
        <v>121059</v>
      </c>
      <c r="F37" s="119">
        <f t="shared" si="0"/>
        <v>0.85923260369644838</v>
      </c>
      <c r="G37" s="103">
        <f t="shared" ref="G37:K37" si="53">(G39+G41+G43)</f>
        <v>9497</v>
      </c>
      <c r="H37" s="103">
        <f t="shared" si="53"/>
        <v>1067</v>
      </c>
      <c r="I37" s="103">
        <f t="shared" si="53"/>
        <v>2516</v>
      </c>
      <c r="J37" s="103">
        <f t="shared" si="53"/>
        <v>4374</v>
      </c>
      <c r="K37" s="103">
        <f t="shared" si="53"/>
        <v>2379</v>
      </c>
      <c r="X37" t="s">
        <v>30</v>
      </c>
      <c r="Y37">
        <v>0.48615384615384616</v>
      </c>
      <c r="Z37">
        <v>0.49170329670329671</v>
      </c>
      <c r="AA37">
        <v>1.0384615384615384E-2</v>
      </c>
      <c r="AB37">
        <v>1.1758241758241758E-2</v>
      </c>
      <c r="AC37">
        <v>1</v>
      </c>
    </row>
    <row r="38" spans="2:29" x14ac:dyDescent="0.35">
      <c r="B38" s="313" t="s">
        <v>97</v>
      </c>
      <c r="C38" s="88" t="s">
        <v>90</v>
      </c>
      <c r="D38" s="89">
        <v>12529</v>
      </c>
      <c r="E38" s="89">
        <v>10510</v>
      </c>
      <c r="F38" s="120">
        <f t="shared" si="0"/>
        <v>0.83885385904701093</v>
      </c>
      <c r="G38" s="89">
        <v>931</v>
      </c>
      <c r="H38" s="89">
        <v>101</v>
      </c>
      <c r="I38" s="89">
        <v>270</v>
      </c>
      <c r="J38" s="89">
        <v>467</v>
      </c>
      <c r="K38" s="89">
        <v>250</v>
      </c>
      <c r="X38" t="s">
        <v>12</v>
      </c>
      <c r="Y38">
        <v>0.95683698585451205</v>
      </c>
      <c r="Z38">
        <v>3.7261647044868181E-2</v>
      </c>
      <c r="AA38">
        <v>2.1796506627917321E-3</v>
      </c>
      <c r="AB38">
        <v>3.7217164378280597E-3</v>
      </c>
      <c r="AC38">
        <v>1</v>
      </c>
    </row>
    <row r="39" spans="2:29" x14ac:dyDescent="0.35">
      <c r="B39" s="314"/>
      <c r="C39" s="88" t="s">
        <v>56</v>
      </c>
      <c r="D39" s="89">
        <v>39752</v>
      </c>
      <c r="E39" s="89">
        <v>32767</v>
      </c>
      <c r="F39" s="121">
        <f t="shared" si="0"/>
        <v>0.82428557053733142</v>
      </c>
      <c r="G39" s="89">
        <v>3151</v>
      </c>
      <c r="H39" s="89">
        <v>339</v>
      </c>
      <c r="I39" s="89">
        <v>1041</v>
      </c>
      <c r="J39" s="89">
        <v>1594</v>
      </c>
      <c r="K39" s="89">
        <v>860</v>
      </c>
      <c r="X39" t="s">
        <v>13</v>
      </c>
      <c r="Y39">
        <v>0.82108735659187904</v>
      </c>
      <c r="Z39">
        <v>0.1653745252359137</v>
      </c>
      <c r="AA39">
        <v>7.3906574258976471E-3</v>
      </c>
      <c r="AB39">
        <v>6.1474607463095658E-3</v>
      </c>
      <c r="AC39">
        <v>0.99999999999999989</v>
      </c>
    </row>
    <row r="40" spans="2:29" x14ac:dyDescent="0.35">
      <c r="B40" s="313" t="s">
        <v>27</v>
      </c>
      <c r="C40" s="88" t="s">
        <v>90</v>
      </c>
      <c r="D40" s="89">
        <v>18666</v>
      </c>
      <c r="E40" s="89">
        <v>16477</v>
      </c>
      <c r="F40" s="122">
        <f t="shared" si="0"/>
        <v>0.88272795456980602</v>
      </c>
      <c r="G40" s="89">
        <v>1124</v>
      </c>
      <c r="H40" s="89">
        <v>119</v>
      </c>
      <c r="I40" s="89">
        <v>269</v>
      </c>
      <c r="J40" s="89">
        <v>410</v>
      </c>
      <c r="K40" s="89">
        <v>267</v>
      </c>
      <c r="X40" t="s">
        <v>63</v>
      </c>
      <c r="Y40">
        <v>0.49166666666666664</v>
      </c>
      <c r="Z40">
        <v>0.48361581920903957</v>
      </c>
      <c r="AA40">
        <v>1.1652542372881356E-2</v>
      </c>
      <c r="AB40">
        <v>1.3064971751412429E-2</v>
      </c>
      <c r="AC40">
        <v>1</v>
      </c>
    </row>
    <row r="41" spans="2:29" x14ac:dyDescent="0.35">
      <c r="B41" s="314"/>
      <c r="C41" s="88" t="s">
        <v>56</v>
      </c>
      <c r="D41" s="89">
        <v>59972</v>
      </c>
      <c r="E41" s="89">
        <v>52608</v>
      </c>
      <c r="F41" s="100">
        <f t="shared" si="0"/>
        <v>0.87720936437003927</v>
      </c>
      <c r="G41" s="89">
        <v>3760</v>
      </c>
      <c r="H41" s="89">
        <v>425</v>
      </c>
      <c r="I41" s="89">
        <v>888</v>
      </c>
      <c r="J41" s="89">
        <v>1386</v>
      </c>
      <c r="K41" s="89">
        <v>905</v>
      </c>
      <c r="X41" t="s">
        <v>24</v>
      </c>
      <c r="Y41">
        <v>0.55544147843942504</v>
      </c>
      <c r="Z41">
        <v>0.42274127310061604</v>
      </c>
      <c r="AA41">
        <v>7.7002053388090345E-3</v>
      </c>
      <c r="AB41">
        <v>1.4117043121149897E-2</v>
      </c>
      <c r="AC41">
        <v>1</v>
      </c>
    </row>
    <row r="42" spans="2:29" x14ac:dyDescent="0.35">
      <c r="B42" s="313" t="s">
        <v>28</v>
      </c>
      <c r="C42" s="88" t="s">
        <v>90</v>
      </c>
      <c r="D42" s="89">
        <v>12556</v>
      </c>
      <c r="E42" s="89">
        <v>11029</v>
      </c>
      <c r="F42" s="100">
        <f t="shared" si="0"/>
        <v>0.87838483593501104</v>
      </c>
      <c r="G42" s="89">
        <v>722</v>
      </c>
      <c r="H42" s="89">
        <v>78</v>
      </c>
      <c r="I42" s="89">
        <v>164</v>
      </c>
      <c r="J42" s="89">
        <v>384</v>
      </c>
      <c r="K42" s="89">
        <v>179</v>
      </c>
      <c r="X42" t="s">
        <v>14</v>
      </c>
      <c r="Y42">
        <v>0.8644492490084621</v>
      </c>
      <c r="Z42">
        <v>0.114703397717673</v>
      </c>
      <c r="AA42">
        <v>8.0898039833335721E-3</v>
      </c>
      <c r="AB42">
        <v>1.2757549290531349E-2</v>
      </c>
      <c r="AC42">
        <v>1</v>
      </c>
    </row>
    <row r="43" spans="2:29" x14ac:dyDescent="0.35">
      <c r="B43" s="314"/>
      <c r="C43" s="88" t="s">
        <v>56</v>
      </c>
      <c r="D43" s="89">
        <v>41168</v>
      </c>
      <c r="E43" s="89">
        <v>35684</v>
      </c>
      <c r="F43" s="106">
        <f t="shared" si="0"/>
        <v>0.86678973960357553</v>
      </c>
      <c r="G43" s="89">
        <v>2586</v>
      </c>
      <c r="H43" s="89">
        <v>303</v>
      </c>
      <c r="I43" s="89">
        <v>587</v>
      </c>
      <c r="J43" s="89">
        <v>1394</v>
      </c>
      <c r="K43" s="89">
        <v>614</v>
      </c>
      <c r="X43" t="s">
        <v>64</v>
      </c>
      <c r="Y43">
        <v>0.25504720406681192</v>
      </c>
      <c r="Z43">
        <v>0.67095134350036312</v>
      </c>
      <c r="AA43">
        <v>4.5315904139433552E-2</v>
      </c>
      <c r="AB43">
        <v>2.8685548293391431E-2</v>
      </c>
      <c r="AC43">
        <v>1</v>
      </c>
    </row>
    <row r="44" spans="2:29" x14ac:dyDescent="0.35">
      <c r="B44" s="322" t="s">
        <v>98</v>
      </c>
      <c r="C44" s="84" t="s">
        <v>90</v>
      </c>
      <c r="D44" s="103">
        <v>101961</v>
      </c>
      <c r="E44" s="103">
        <v>95550</v>
      </c>
      <c r="F44" s="123">
        <f t="shared" si="0"/>
        <v>0.93712301762438588</v>
      </c>
      <c r="G44" s="103">
        <v>2424</v>
      </c>
      <c r="H44" s="103">
        <v>299</v>
      </c>
      <c r="I44" s="103">
        <v>462</v>
      </c>
      <c r="J44" s="103">
        <v>1466</v>
      </c>
      <c r="K44" s="103">
        <v>1760</v>
      </c>
      <c r="X44" t="s">
        <v>15</v>
      </c>
      <c r="Y44">
        <v>0.55818891964658146</v>
      </c>
      <c r="Z44">
        <v>0.4255621705661522</v>
      </c>
      <c r="AA44">
        <v>8.7975427552993823E-3</v>
      </c>
      <c r="AB44">
        <v>7.451367031966933E-3</v>
      </c>
      <c r="AC44">
        <v>1</v>
      </c>
    </row>
    <row r="45" spans="2:29" x14ac:dyDescent="0.35">
      <c r="B45" s="314"/>
      <c r="C45" s="84" t="s">
        <v>56</v>
      </c>
      <c r="D45" s="103">
        <f t="shared" ref="D45:E45" si="54">(D47+D49+D51)</f>
        <v>298179</v>
      </c>
      <c r="E45" s="103">
        <f t="shared" si="54"/>
        <v>278559</v>
      </c>
      <c r="F45" s="124">
        <f t="shared" si="0"/>
        <v>0.93420059762759944</v>
      </c>
      <c r="G45" s="103">
        <f t="shared" ref="G45:K45" si="55">(G47+G49+G51)</f>
        <v>7513</v>
      </c>
      <c r="H45" s="103">
        <f t="shared" si="55"/>
        <v>966</v>
      </c>
      <c r="I45" s="103">
        <f t="shared" si="55"/>
        <v>1447</v>
      </c>
      <c r="J45" s="103">
        <f t="shared" si="55"/>
        <v>4550</v>
      </c>
      <c r="K45" s="103">
        <f t="shared" si="55"/>
        <v>5144</v>
      </c>
      <c r="X45" t="s">
        <v>16</v>
      </c>
      <c r="Y45">
        <v>0.55562538320049049</v>
      </c>
      <c r="Z45">
        <v>0.4236817903126916</v>
      </c>
      <c r="AA45">
        <v>1.1955855303494788E-2</v>
      </c>
      <c r="AB45">
        <v>8.736971183323115E-3</v>
      </c>
      <c r="AC45">
        <v>0.99999999999999989</v>
      </c>
    </row>
    <row r="46" spans="2:29" x14ac:dyDescent="0.35">
      <c r="B46" s="313" t="s">
        <v>30</v>
      </c>
      <c r="C46" s="88" t="s">
        <v>90</v>
      </c>
      <c r="D46" s="89">
        <v>18200</v>
      </c>
      <c r="E46" s="89">
        <v>17274</v>
      </c>
      <c r="F46" s="113">
        <f t="shared" si="0"/>
        <v>0.94912087912087917</v>
      </c>
      <c r="G46" s="89">
        <v>283</v>
      </c>
      <c r="H46" s="89">
        <v>95</v>
      </c>
      <c r="I46" s="89">
        <v>68</v>
      </c>
      <c r="J46" s="89">
        <v>139</v>
      </c>
      <c r="K46" s="89">
        <v>341</v>
      </c>
      <c r="X46" t="s">
        <v>53</v>
      </c>
      <c r="Y46">
        <v>2.4975024975024976E-2</v>
      </c>
      <c r="Z46">
        <v>0.94986831350467715</v>
      </c>
      <c r="AA46">
        <v>1.1079829261647443E-2</v>
      </c>
      <c r="AB46">
        <v>1.4076832258650441E-2</v>
      </c>
      <c r="AC46">
        <v>1</v>
      </c>
    </row>
    <row r="47" spans="2:29" x14ac:dyDescent="0.35">
      <c r="B47" s="314"/>
      <c r="C47" s="88" t="s">
        <v>56</v>
      </c>
      <c r="D47" s="89">
        <v>52379</v>
      </c>
      <c r="E47" s="89">
        <v>49580</v>
      </c>
      <c r="F47" s="125">
        <f t="shared" si="0"/>
        <v>0.94656255369518316</v>
      </c>
      <c r="G47" s="89">
        <v>860</v>
      </c>
      <c r="H47" s="89">
        <v>327</v>
      </c>
      <c r="I47" s="89">
        <v>245</v>
      </c>
      <c r="J47" s="89">
        <v>408</v>
      </c>
      <c r="K47" s="89">
        <v>959</v>
      </c>
      <c r="X47" t="s">
        <v>18</v>
      </c>
      <c r="Y47">
        <v>0.48210610851779351</v>
      </c>
      <c r="Z47">
        <v>0.4942528735632184</v>
      </c>
      <c r="AA47">
        <v>1.2949856949254631E-2</v>
      </c>
      <c r="AB47">
        <v>1.0691160969733474E-2</v>
      </c>
      <c r="AC47">
        <v>1</v>
      </c>
    </row>
    <row r="48" spans="2:29" x14ac:dyDescent="0.35">
      <c r="B48" s="313" t="s">
        <v>31</v>
      </c>
      <c r="C48" s="88" t="s">
        <v>90</v>
      </c>
      <c r="D48" s="89">
        <v>11011</v>
      </c>
      <c r="E48" s="89">
        <v>9812</v>
      </c>
      <c r="F48" s="126">
        <f t="shared" si="0"/>
        <v>0.89110889110889102</v>
      </c>
      <c r="G48" s="89">
        <v>317</v>
      </c>
      <c r="H48" s="89">
        <v>22</v>
      </c>
      <c r="I48" s="89">
        <v>128</v>
      </c>
      <c r="J48" s="89">
        <v>534</v>
      </c>
      <c r="K48" s="89">
        <v>198</v>
      </c>
      <c r="X48" t="s">
        <v>26</v>
      </c>
      <c r="Y48">
        <v>0.44536674914199059</v>
      </c>
      <c r="Z48">
        <v>0.52095139276877644</v>
      </c>
      <c r="AA48">
        <v>2.0831670524383429E-2</v>
      </c>
      <c r="AB48">
        <v>1.285018756484955E-2</v>
      </c>
      <c r="AC48">
        <v>1</v>
      </c>
    </row>
    <row r="49" spans="2:29" x14ac:dyDescent="0.35">
      <c r="B49" s="314"/>
      <c r="C49" s="88" t="s">
        <v>56</v>
      </c>
      <c r="D49" s="89">
        <v>32596</v>
      </c>
      <c r="E49" s="89">
        <v>29078</v>
      </c>
      <c r="F49" s="126">
        <f t="shared" si="0"/>
        <v>0.892072646950546</v>
      </c>
      <c r="G49" s="89">
        <v>923</v>
      </c>
      <c r="H49" s="89">
        <v>71</v>
      </c>
      <c r="I49" s="89">
        <v>347</v>
      </c>
      <c r="J49" s="89">
        <v>1643</v>
      </c>
      <c r="K49" s="89">
        <v>534</v>
      </c>
      <c r="X49" t="s">
        <v>20</v>
      </c>
      <c r="Y49">
        <v>0.59984896398735077</v>
      </c>
      <c r="Z49">
        <v>0.37256336432718179</v>
      </c>
      <c r="AA49">
        <v>1.3074054844952093E-2</v>
      </c>
      <c r="AB49">
        <v>1.4513616840515411E-2</v>
      </c>
      <c r="AC49">
        <v>1</v>
      </c>
    </row>
    <row r="50" spans="2:29" x14ac:dyDescent="0.35">
      <c r="B50" s="313" t="s">
        <v>32</v>
      </c>
      <c r="C50" s="88" t="s">
        <v>90</v>
      </c>
      <c r="D50" s="89">
        <v>72750</v>
      </c>
      <c r="E50" s="89">
        <v>68464</v>
      </c>
      <c r="F50" s="115">
        <f t="shared" si="0"/>
        <v>0.94108591065292102</v>
      </c>
      <c r="G50" s="89">
        <v>1824</v>
      </c>
      <c r="H50" s="89">
        <v>182</v>
      </c>
      <c r="I50" s="89">
        <v>266</v>
      </c>
      <c r="J50" s="89">
        <v>793</v>
      </c>
      <c r="K50" s="89">
        <v>1221</v>
      </c>
      <c r="X50" t="s">
        <v>32</v>
      </c>
      <c r="Y50">
        <v>0.47521649484536083</v>
      </c>
      <c r="Z50">
        <v>0.50026116838487977</v>
      </c>
      <c r="AA50">
        <v>1.5285223367697595E-2</v>
      </c>
      <c r="AB50">
        <v>9.237113402061856E-3</v>
      </c>
      <c r="AC50">
        <v>1</v>
      </c>
    </row>
    <row r="51" spans="2:29" x14ac:dyDescent="0.35">
      <c r="B51" s="314"/>
      <c r="C51" s="88" t="s">
        <v>56</v>
      </c>
      <c r="D51" s="89">
        <v>213204</v>
      </c>
      <c r="E51" s="89">
        <v>199901</v>
      </c>
      <c r="F51" s="95">
        <f t="shared" si="0"/>
        <v>0.93760436014333692</v>
      </c>
      <c r="G51" s="89">
        <v>5730</v>
      </c>
      <c r="H51" s="89">
        <v>568</v>
      </c>
      <c r="I51" s="89">
        <v>855</v>
      </c>
      <c r="J51" s="89">
        <v>2499</v>
      </c>
      <c r="K51" s="89">
        <v>3651</v>
      </c>
      <c r="X51" t="s">
        <v>23</v>
      </c>
      <c r="Y51">
        <v>8.7698744769874479E-2</v>
      </c>
      <c r="Z51">
        <v>0.88050209205020924</v>
      </c>
      <c r="AA51">
        <v>1.4225941422594143E-2</v>
      </c>
      <c r="AB51">
        <v>1.7573221757322177E-2</v>
      </c>
      <c r="AC51">
        <v>1</v>
      </c>
    </row>
    <row r="52" spans="2:29" x14ac:dyDescent="0.35">
      <c r="X52" t="s">
        <v>27</v>
      </c>
      <c r="Y52">
        <v>0.63559412836172724</v>
      </c>
      <c r="Z52">
        <v>0.33408336012000428</v>
      </c>
      <c r="AA52">
        <v>1.8375656273438339E-2</v>
      </c>
      <c r="AB52">
        <v>1.1946855244830173E-2</v>
      </c>
      <c r="AC52">
        <v>1</v>
      </c>
    </row>
    <row r="53" spans="2:29" x14ac:dyDescent="0.35">
      <c r="X53" t="s">
        <v>28</v>
      </c>
      <c r="Y53">
        <v>0.46862057980248489</v>
      </c>
      <c r="Z53">
        <v>0.50310608474036322</v>
      </c>
      <c r="AA53">
        <v>1.2742911755336095E-2</v>
      </c>
      <c r="AB53">
        <v>1.5530423701815866E-2</v>
      </c>
      <c r="AC53">
        <v>1.0000000000000002</v>
      </c>
    </row>
  </sheetData>
  <sortState xmlns:xlrd2="http://schemas.microsoft.com/office/spreadsheetml/2017/richdata2" ref="AM8:AO25">
    <sortCondition descending="1" ref="AN8:AN25"/>
  </sortState>
  <mergeCells count="34">
    <mergeCell ref="B12:B13"/>
    <mergeCell ref="Y5:Y6"/>
    <mergeCell ref="Z5:AB5"/>
    <mergeCell ref="AC5:AF5"/>
    <mergeCell ref="B3:C3"/>
    <mergeCell ref="B4:B5"/>
    <mergeCell ref="B6:B7"/>
    <mergeCell ref="B8:B9"/>
    <mergeCell ref="B10:B11"/>
    <mergeCell ref="U5:U6"/>
    <mergeCell ref="V5:V6"/>
    <mergeCell ref="B36:B37"/>
    <mergeCell ref="B14:B15"/>
    <mergeCell ref="B16:B17"/>
    <mergeCell ref="B18:B19"/>
    <mergeCell ref="B20:B21"/>
    <mergeCell ref="B22:B23"/>
    <mergeCell ref="B24:B25"/>
    <mergeCell ref="B50:B51"/>
    <mergeCell ref="T5:T6"/>
    <mergeCell ref="Q5:S5"/>
    <mergeCell ref="P5:P6"/>
    <mergeCell ref="O5:O6"/>
    <mergeCell ref="B38:B39"/>
    <mergeCell ref="B40:B41"/>
    <mergeCell ref="B42:B43"/>
    <mergeCell ref="B44:B45"/>
    <mergeCell ref="B46:B47"/>
    <mergeCell ref="B48:B49"/>
    <mergeCell ref="B26:B27"/>
    <mergeCell ref="B28:B29"/>
    <mergeCell ref="B30:B31"/>
    <mergeCell ref="B32:B33"/>
    <mergeCell ref="B34:B3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D384-405A-46B9-BDAB-65E3143BCC67}">
  <dimension ref="A1:W50"/>
  <sheetViews>
    <sheetView topLeftCell="J18" workbookViewId="0">
      <selection activeCell="L39" sqref="L39:L40"/>
    </sheetView>
  </sheetViews>
  <sheetFormatPr baseColWidth="10" defaultRowHeight="14.5" x14ac:dyDescent="0.35"/>
  <cols>
    <col min="22" max="23" width="10.90625" style="218"/>
  </cols>
  <sheetData>
    <row r="1" spans="1:8" x14ac:dyDescent="0.35">
      <c r="A1" s="336" t="s">
        <v>44</v>
      </c>
      <c r="B1" s="336" t="s">
        <v>128</v>
      </c>
      <c r="C1" s="336" t="s">
        <v>129</v>
      </c>
      <c r="D1" s="336" t="s">
        <v>122</v>
      </c>
      <c r="E1" s="336" t="s">
        <v>122</v>
      </c>
      <c r="F1" s="336" t="s">
        <v>122</v>
      </c>
      <c r="G1" s="336" t="s">
        <v>122</v>
      </c>
      <c r="H1" s="336" t="s">
        <v>122</v>
      </c>
    </row>
    <row r="2" spans="1:8" ht="30" x14ac:dyDescent="0.35">
      <c r="A2" s="336" t="s">
        <v>122</v>
      </c>
      <c r="B2" s="336" t="s">
        <v>122</v>
      </c>
      <c r="C2" s="195" t="s">
        <v>130</v>
      </c>
      <c r="D2" s="195" t="s">
        <v>131</v>
      </c>
      <c r="E2" s="195" t="s">
        <v>132</v>
      </c>
      <c r="F2" s="195" t="s">
        <v>133</v>
      </c>
      <c r="G2" s="195" t="s">
        <v>134</v>
      </c>
      <c r="H2" s="195" t="s">
        <v>135</v>
      </c>
    </row>
    <row r="3" spans="1:8" x14ac:dyDescent="0.35">
      <c r="A3" s="196" t="s">
        <v>136</v>
      </c>
      <c r="B3" s="197">
        <v>652184</v>
      </c>
      <c r="C3" s="197">
        <v>23799</v>
      </c>
      <c r="D3" s="197">
        <v>415860</v>
      </c>
      <c r="E3" s="197">
        <v>12283</v>
      </c>
      <c r="F3" s="197">
        <v>195560</v>
      </c>
      <c r="G3" s="197">
        <v>3776</v>
      </c>
      <c r="H3" s="197">
        <v>906</v>
      </c>
    </row>
    <row r="4" spans="1:8" x14ac:dyDescent="0.35">
      <c r="A4" s="198" t="s">
        <v>11</v>
      </c>
      <c r="B4" s="199">
        <v>48953</v>
      </c>
      <c r="C4" s="199">
        <v>3682</v>
      </c>
      <c r="D4" s="199">
        <v>39874</v>
      </c>
      <c r="E4" s="199">
        <v>340</v>
      </c>
      <c r="F4" s="199">
        <v>4942</v>
      </c>
      <c r="G4" s="199">
        <v>73</v>
      </c>
      <c r="H4" s="199">
        <v>42</v>
      </c>
    </row>
    <row r="5" spans="1:8" x14ac:dyDescent="0.35">
      <c r="A5" s="198" t="s">
        <v>30</v>
      </c>
      <c r="B5" s="199">
        <v>18200</v>
      </c>
      <c r="C5" s="199">
        <v>466</v>
      </c>
      <c r="D5" s="199">
        <v>10546</v>
      </c>
      <c r="E5" s="199">
        <v>326</v>
      </c>
      <c r="F5" s="199">
        <v>6729</v>
      </c>
      <c r="G5" s="199">
        <v>101</v>
      </c>
      <c r="H5" s="199">
        <v>32</v>
      </c>
    </row>
    <row r="6" spans="1:8" x14ac:dyDescent="0.35">
      <c r="A6" s="198" t="s">
        <v>12</v>
      </c>
      <c r="B6" s="199">
        <v>67442</v>
      </c>
      <c r="C6" s="199">
        <v>3349</v>
      </c>
      <c r="D6" s="199">
        <v>56945</v>
      </c>
      <c r="E6" s="199">
        <v>447</v>
      </c>
      <c r="F6" s="199">
        <v>6456</v>
      </c>
      <c r="G6" s="199">
        <v>178</v>
      </c>
      <c r="H6" s="199">
        <v>67</v>
      </c>
    </row>
    <row r="7" spans="1:8" x14ac:dyDescent="0.35">
      <c r="A7" s="198" t="s">
        <v>13</v>
      </c>
      <c r="B7" s="199">
        <v>102156</v>
      </c>
      <c r="C7" s="199">
        <v>3797</v>
      </c>
      <c r="D7" s="199">
        <v>74679</v>
      </c>
      <c r="E7" s="199">
        <v>1379</v>
      </c>
      <c r="F7" s="199">
        <v>21882</v>
      </c>
      <c r="G7" s="199">
        <v>340</v>
      </c>
      <c r="H7" s="199">
        <v>79</v>
      </c>
    </row>
    <row r="8" spans="1:8" x14ac:dyDescent="0.35">
      <c r="A8" s="198" t="s">
        <v>63</v>
      </c>
      <c r="B8" s="199">
        <v>14160</v>
      </c>
      <c r="C8" s="199">
        <v>352</v>
      </c>
      <c r="D8" s="199">
        <v>7011</v>
      </c>
      <c r="E8" s="199">
        <v>537</v>
      </c>
      <c r="F8" s="199">
        <v>6056</v>
      </c>
      <c r="G8" s="199">
        <v>134</v>
      </c>
      <c r="H8" s="199">
        <v>70</v>
      </c>
    </row>
    <row r="9" spans="1:8" x14ac:dyDescent="0.35">
      <c r="A9" s="198" t="s">
        <v>24</v>
      </c>
      <c r="B9" s="199">
        <v>3896</v>
      </c>
      <c r="C9" s="199">
        <v>59</v>
      </c>
      <c r="D9" s="199">
        <v>2273</v>
      </c>
      <c r="E9" s="199">
        <v>105</v>
      </c>
      <c r="F9" s="199">
        <v>1423</v>
      </c>
      <c r="G9" s="199">
        <v>36</v>
      </c>
      <c r="H9" s="199" t="s">
        <v>137</v>
      </c>
    </row>
    <row r="10" spans="1:8" x14ac:dyDescent="0.35">
      <c r="A10" s="198" t="s">
        <v>14</v>
      </c>
      <c r="B10" s="199">
        <v>69841</v>
      </c>
      <c r="C10" s="199">
        <v>2152</v>
      </c>
      <c r="D10" s="199">
        <v>46351</v>
      </c>
      <c r="E10" s="199">
        <v>1242</v>
      </c>
      <c r="F10" s="199">
        <v>19489</v>
      </c>
      <c r="G10" s="199">
        <v>472</v>
      </c>
      <c r="H10" s="199">
        <v>135</v>
      </c>
    </row>
    <row r="11" spans="1:8" x14ac:dyDescent="0.35">
      <c r="A11" s="198" t="s">
        <v>22</v>
      </c>
      <c r="B11" s="199">
        <v>13770</v>
      </c>
      <c r="C11" s="199">
        <v>208</v>
      </c>
      <c r="D11" s="199">
        <v>3267</v>
      </c>
      <c r="E11" s="199">
        <v>230</v>
      </c>
      <c r="F11" s="199">
        <v>9632</v>
      </c>
      <c r="G11" s="199">
        <v>408</v>
      </c>
      <c r="H11" s="199">
        <v>25</v>
      </c>
    </row>
    <row r="12" spans="1:8" x14ac:dyDescent="0.35">
      <c r="A12" s="198" t="s">
        <v>15</v>
      </c>
      <c r="B12" s="199">
        <v>52742</v>
      </c>
      <c r="C12" s="199">
        <v>2930</v>
      </c>
      <c r="D12" s="199">
        <v>34051</v>
      </c>
      <c r="E12" s="199">
        <v>1143</v>
      </c>
      <c r="F12" s="199">
        <v>14333</v>
      </c>
      <c r="G12" s="199">
        <v>208</v>
      </c>
      <c r="H12" s="199">
        <v>77</v>
      </c>
    </row>
    <row r="13" spans="1:8" x14ac:dyDescent="0.35">
      <c r="A13" s="198" t="s">
        <v>16</v>
      </c>
      <c r="B13" s="199">
        <v>65240</v>
      </c>
      <c r="C13" s="199">
        <v>2010</v>
      </c>
      <c r="D13" s="199">
        <v>39485</v>
      </c>
      <c r="E13" s="199">
        <v>1452</v>
      </c>
      <c r="F13" s="199">
        <v>21769</v>
      </c>
      <c r="G13" s="199">
        <v>428</v>
      </c>
      <c r="H13" s="199">
        <v>96</v>
      </c>
    </row>
    <row r="14" spans="1:8" x14ac:dyDescent="0.35">
      <c r="A14" s="198" t="s">
        <v>53</v>
      </c>
      <c r="B14" s="199">
        <v>11011</v>
      </c>
      <c r="C14" s="199">
        <v>188</v>
      </c>
      <c r="D14" s="199">
        <v>8001</v>
      </c>
      <c r="E14" s="199">
        <v>236</v>
      </c>
      <c r="F14" s="199">
        <v>2370</v>
      </c>
      <c r="G14" s="199">
        <v>210</v>
      </c>
      <c r="H14" s="199">
        <v>6</v>
      </c>
    </row>
    <row r="15" spans="1:8" x14ac:dyDescent="0.35">
      <c r="A15" s="198" t="s">
        <v>18</v>
      </c>
      <c r="B15" s="199">
        <v>19923</v>
      </c>
      <c r="C15" s="199">
        <v>346</v>
      </c>
      <c r="D15" s="199">
        <v>10903</v>
      </c>
      <c r="E15" s="199">
        <v>596</v>
      </c>
      <c r="F15" s="199">
        <v>7990</v>
      </c>
      <c r="G15" s="199">
        <v>78</v>
      </c>
      <c r="H15" s="199">
        <v>10</v>
      </c>
    </row>
    <row r="16" spans="1:8" x14ac:dyDescent="0.35">
      <c r="A16" s="198" t="s">
        <v>26</v>
      </c>
      <c r="B16" s="199">
        <v>12529</v>
      </c>
      <c r="C16" s="199">
        <v>210</v>
      </c>
      <c r="D16" s="199">
        <v>6122</v>
      </c>
      <c r="E16" s="199">
        <v>222</v>
      </c>
      <c r="F16" s="199">
        <v>5893</v>
      </c>
      <c r="G16" s="199">
        <v>78</v>
      </c>
      <c r="H16" s="199">
        <v>4</v>
      </c>
    </row>
    <row r="17" spans="1:22" x14ac:dyDescent="0.35">
      <c r="A17" s="198" t="s">
        <v>20</v>
      </c>
      <c r="B17" s="199">
        <v>42374</v>
      </c>
      <c r="C17" s="199">
        <v>1091</v>
      </c>
      <c r="D17" s="199">
        <v>20477</v>
      </c>
      <c r="E17" s="199">
        <v>1330</v>
      </c>
      <c r="F17" s="199">
        <v>19033</v>
      </c>
      <c r="G17" s="199">
        <v>367</v>
      </c>
      <c r="H17" s="199">
        <v>76</v>
      </c>
    </row>
    <row r="18" spans="1:22" x14ac:dyDescent="0.35">
      <c r="A18" s="198" t="s">
        <v>32</v>
      </c>
      <c r="B18" s="199">
        <v>72750</v>
      </c>
      <c r="C18" s="199">
        <v>2086</v>
      </c>
      <c r="D18" s="199">
        <v>39405</v>
      </c>
      <c r="E18" s="199">
        <v>1838</v>
      </c>
      <c r="F18" s="199">
        <v>28859</v>
      </c>
      <c r="G18" s="199">
        <v>456</v>
      </c>
      <c r="H18" s="199">
        <v>106</v>
      </c>
    </row>
    <row r="19" spans="1:22" x14ac:dyDescent="0.35">
      <c r="A19" s="198" t="s">
        <v>23</v>
      </c>
      <c r="B19" s="200">
        <v>5975</v>
      </c>
      <c r="C19" s="200">
        <v>75</v>
      </c>
      <c r="D19" s="200">
        <v>2085</v>
      </c>
      <c r="E19" s="200">
        <v>143</v>
      </c>
      <c r="F19" s="200">
        <v>3627</v>
      </c>
      <c r="G19" s="200">
        <v>38</v>
      </c>
      <c r="H19" s="200">
        <v>7</v>
      </c>
    </row>
    <row r="20" spans="1:22" x14ac:dyDescent="0.35">
      <c r="A20" s="198" t="s">
        <v>27</v>
      </c>
      <c r="B20" s="201">
        <v>18666</v>
      </c>
      <c r="C20" s="201">
        <v>493</v>
      </c>
      <c r="D20" s="201">
        <v>9305</v>
      </c>
      <c r="E20" s="201">
        <v>452</v>
      </c>
      <c r="F20" s="201">
        <v>8242</v>
      </c>
      <c r="G20" s="201">
        <v>122</v>
      </c>
      <c r="H20" s="201">
        <v>52</v>
      </c>
    </row>
    <row r="21" spans="1:22" x14ac:dyDescent="0.35">
      <c r="A21" s="202" t="s">
        <v>28</v>
      </c>
      <c r="B21" s="203">
        <v>12556</v>
      </c>
      <c r="C21" s="203">
        <v>305</v>
      </c>
      <c r="D21" s="203">
        <v>5080</v>
      </c>
      <c r="E21" s="203">
        <v>265</v>
      </c>
      <c r="F21" s="203">
        <v>6835</v>
      </c>
      <c r="G21" s="203">
        <v>49</v>
      </c>
      <c r="H21" s="203">
        <v>22</v>
      </c>
    </row>
    <row r="25" spans="1:22" x14ac:dyDescent="0.35">
      <c r="B25" s="164"/>
      <c r="C25" s="324" t="s">
        <v>109</v>
      </c>
      <c r="D25" s="337" t="s">
        <v>138</v>
      </c>
      <c r="E25" s="337"/>
      <c r="F25" s="337"/>
      <c r="G25" s="337"/>
      <c r="H25" s="337"/>
      <c r="I25" s="337"/>
      <c r="K25" s="205"/>
      <c r="L25" s="333" t="s">
        <v>109</v>
      </c>
      <c r="M25" s="335" t="s">
        <v>138</v>
      </c>
      <c r="N25" s="335"/>
      <c r="O25" s="335"/>
      <c r="P25" s="335"/>
      <c r="Q25" s="335"/>
      <c r="R25" s="335"/>
    </row>
    <row r="26" spans="1:22" ht="36" x14ac:dyDescent="0.35">
      <c r="B26" s="165"/>
      <c r="C26" s="325"/>
      <c r="D26" s="204" t="s">
        <v>130</v>
      </c>
      <c r="E26" s="204" t="s">
        <v>131</v>
      </c>
      <c r="F26" s="204" t="s">
        <v>132</v>
      </c>
      <c r="G26" s="204" t="s">
        <v>133</v>
      </c>
      <c r="H26" s="204" t="s">
        <v>134</v>
      </c>
      <c r="I26" s="204" t="s">
        <v>135</v>
      </c>
      <c r="K26" s="206"/>
      <c r="L26" s="334"/>
      <c r="M26" s="207" t="s">
        <v>130</v>
      </c>
      <c r="N26" s="207" t="s">
        <v>131</v>
      </c>
      <c r="O26" s="207" t="s">
        <v>139</v>
      </c>
      <c r="P26" s="207" t="s">
        <v>133</v>
      </c>
      <c r="Q26" s="207" t="s">
        <v>134</v>
      </c>
      <c r="R26" s="207" t="s">
        <v>135</v>
      </c>
    </row>
    <row r="27" spans="1:22" x14ac:dyDescent="0.35">
      <c r="B27" s="185" t="s">
        <v>10</v>
      </c>
      <c r="C27" s="164">
        <v>406374</v>
      </c>
      <c r="D27" s="164">
        <f>SUM(D28:D33)</f>
        <v>17920</v>
      </c>
      <c r="E27" s="164">
        <f t="shared" ref="E27:I27" si="0">SUM(E28:E33)</f>
        <v>291385</v>
      </c>
      <c r="F27" s="164">
        <f t="shared" si="0"/>
        <v>6003</v>
      </c>
      <c r="G27" s="164">
        <f t="shared" si="0"/>
        <v>88871</v>
      </c>
      <c r="H27" s="164">
        <f t="shared" si="0"/>
        <v>1699</v>
      </c>
      <c r="I27" s="164">
        <f t="shared" si="0"/>
        <v>496</v>
      </c>
      <c r="K27" s="185" t="s">
        <v>10</v>
      </c>
      <c r="L27" s="164">
        <v>406374</v>
      </c>
      <c r="M27" s="187">
        <f>+D27/$C27</f>
        <v>4.4097309375107661E-2</v>
      </c>
      <c r="N27" s="187">
        <f t="shared" ref="N27:R27" si="1">+E27/$C27</f>
        <v>0.71703652300590093</v>
      </c>
      <c r="O27" s="187">
        <f t="shared" si="1"/>
        <v>1.4772106483190361E-2</v>
      </c>
      <c r="P27" s="187">
        <f t="shared" si="1"/>
        <v>0.21869263289482102</v>
      </c>
      <c r="Q27" s="211">
        <f t="shared" si="1"/>
        <v>4.1808777136332544E-3</v>
      </c>
      <c r="R27" s="211">
        <f t="shared" si="1"/>
        <v>1.2205505273467298E-3</v>
      </c>
    </row>
    <row r="28" spans="1:22" x14ac:dyDescent="0.35">
      <c r="B28" s="168" t="s">
        <v>11</v>
      </c>
      <c r="C28" s="169">
        <v>48953</v>
      </c>
      <c r="D28" s="169">
        <f>+C4</f>
        <v>3682</v>
      </c>
      <c r="E28" s="169">
        <f t="shared" ref="E28:I28" si="2">+D4</f>
        <v>39874</v>
      </c>
      <c r="F28" s="169">
        <f t="shared" si="2"/>
        <v>340</v>
      </c>
      <c r="G28" s="169">
        <f t="shared" si="2"/>
        <v>4942</v>
      </c>
      <c r="H28" s="169">
        <f t="shared" si="2"/>
        <v>73</v>
      </c>
      <c r="I28" s="169">
        <f t="shared" si="2"/>
        <v>42</v>
      </c>
      <c r="K28" s="168" t="s">
        <v>11</v>
      </c>
      <c r="L28" s="169">
        <v>48953</v>
      </c>
      <c r="M28" s="180">
        <f t="shared" ref="M28:M49" si="3">+D28/$C28</f>
        <v>7.5215002144914514E-2</v>
      </c>
      <c r="N28" s="180">
        <f t="shared" ref="N28:N49" si="4">+E28/$C28</f>
        <v>0.81453639204951689</v>
      </c>
      <c r="O28" s="180">
        <f t="shared" ref="O28:O49" si="5">+F28/$C28</f>
        <v>6.9454374604212207E-3</v>
      </c>
      <c r="P28" s="180">
        <f t="shared" ref="P28:P49" si="6">+G28/$C28</f>
        <v>0.1009539762629461</v>
      </c>
      <c r="Q28" s="212">
        <f t="shared" ref="Q28:Q49" si="7">+H28/$C28</f>
        <v>1.4912262782669091E-3</v>
      </c>
      <c r="R28" s="212">
        <f t="shared" ref="R28:R49" si="8">+I28/$C28</f>
        <v>8.57965803934386E-4</v>
      </c>
      <c r="T28" s="185"/>
      <c r="U28" s="219" t="s">
        <v>141</v>
      </c>
      <c r="V28" s="219" t="s">
        <v>140</v>
      </c>
    </row>
    <row r="29" spans="1:22" x14ac:dyDescent="0.35">
      <c r="B29" s="168" t="s">
        <v>12</v>
      </c>
      <c r="C29" s="169">
        <v>67442</v>
      </c>
      <c r="D29" s="169">
        <f>+C6</f>
        <v>3349</v>
      </c>
      <c r="E29" s="169">
        <f t="shared" ref="E29:I29" si="9">+D6</f>
        <v>56945</v>
      </c>
      <c r="F29" s="169">
        <f t="shared" si="9"/>
        <v>447</v>
      </c>
      <c r="G29" s="169">
        <f t="shared" si="9"/>
        <v>6456</v>
      </c>
      <c r="H29" s="169">
        <f t="shared" si="9"/>
        <v>178</v>
      </c>
      <c r="I29" s="169">
        <f t="shared" si="9"/>
        <v>67</v>
      </c>
      <c r="K29" s="168" t="s">
        <v>12</v>
      </c>
      <c r="L29" s="169">
        <v>67442</v>
      </c>
      <c r="M29" s="180">
        <f t="shared" si="3"/>
        <v>4.9657483467275582E-2</v>
      </c>
      <c r="N29" s="180">
        <f t="shared" si="4"/>
        <v>0.84435514961003533</v>
      </c>
      <c r="O29" s="180">
        <f t="shared" si="5"/>
        <v>6.6279173215503693E-3</v>
      </c>
      <c r="P29" s="180">
        <f t="shared" si="6"/>
        <v>9.5726698496485865E-2</v>
      </c>
      <c r="Q29" s="212">
        <f t="shared" si="7"/>
        <v>2.6393048841967912E-3</v>
      </c>
      <c r="R29" s="212">
        <f t="shared" si="8"/>
        <v>9.934462204560957E-4</v>
      </c>
      <c r="T29" s="168" t="s">
        <v>12</v>
      </c>
      <c r="U29" s="180">
        <v>0.84435514961003533</v>
      </c>
      <c r="V29" s="180">
        <f t="shared" ref="V29:V46" si="10">1-U29</f>
        <v>0.15564485038996467</v>
      </c>
    </row>
    <row r="30" spans="1:22" x14ac:dyDescent="0.35">
      <c r="B30" s="168" t="s">
        <v>13</v>
      </c>
      <c r="C30" s="169">
        <v>102156</v>
      </c>
      <c r="D30" s="169">
        <f>+C7</f>
        <v>3797</v>
      </c>
      <c r="E30" s="169">
        <f t="shared" ref="E30:I30" si="11">+D7</f>
        <v>74679</v>
      </c>
      <c r="F30" s="169">
        <f t="shared" si="11"/>
        <v>1379</v>
      </c>
      <c r="G30" s="169">
        <f t="shared" si="11"/>
        <v>21882</v>
      </c>
      <c r="H30" s="169">
        <f t="shared" si="11"/>
        <v>340</v>
      </c>
      <c r="I30" s="169">
        <f t="shared" si="11"/>
        <v>79</v>
      </c>
      <c r="K30" s="168" t="s">
        <v>13</v>
      </c>
      <c r="L30" s="169">
        <v>102156</v>
      </c>
      <c r="M30" s="180">
        <f t="shared" si="3"/>
        <v>3.7168644034613729E-2</v>
      </c>
      <c r="N30" s="180">
        <f t="shared" si="4"/>
        <v>0.73102901444849056</v>
      </c>
      <c r="O30" s="180">
        <f t="shared" si="5"/>
        <v>1.3498962371275304E-2</v>
      </c>
      <c r="P30" s="180">
        <f t="shared" si="6"/>
        <v>0.21420180899800306</v>
      </c>
      <c r="Q30" s="212">
        <f t="shared" si="7"/>
        <v>3.3282430792121852E-3</v>
      </c>
      <c r="R30" s="212">
        <f t="shared" si="8"/>
        <v>7.7332706840518427E-4</v>
      </c>
      <c r="T30" s="168" t="s">
        <v>11</v>
      </c>
      <c r="U30" s="180">
        <v>0.81453639204951689</v>
      </c>
      <c r="V30" s="180">
        <f t="shared" si="10"/>
        <v>0.18546360795048311</v>
      </c>
    </row>
    <row r="31" spans="1:22" x14ac:dyDescent="0.35">
      <c r="B31" s="168" t="s">
        <v>14</v>
      </c>
      <c r="C31" s="169">
        <v>69841</v>
      </c>
      <c r="D31" s="169">
        <f>+C10</f>
        <v>2152</v>
      </c>
      <c r="E31" s="169">
        <f t="shared" ref="E31:I31" si="12">+D10</f>
        <v>46351</v>
      </c>
      <c r="F31" s="169">
        <f t="shared" si="12"/>
        <v>1242</v>
      </c>
      <c r="G31" s="169">
        <f t="shared" si="12"/>
        <v>19489</v>
      </c>
      <c r="H31" s="169">
        <f t="shared" si="12"/>
        <v>472</v>
      </c>
      <c r="I31" s="169">
        <f t="shared" si="12"/>
        <v>135</v>
      </c>
      <c r="K31" s="168" t="s">
        <v>14</v>
      </c>
      <c r="L31" s="169">
        <v>69841</v>
      </c>
      <c r="M31" s="180">
        <f t="shared" si="3"/>
        <v>3.0812846322360792E-2</v>
      </c>
      <c r="N31" s="180">
        <f t="shared" si="4"/>
        <v>0.66366460961326446</v>
      </c>
      <c r="O31" s="180">
        <f t="shared" si="5"/>
        <v>1.7783250526195216E-2</v>
      </c>
      <c r="P31" s="180">
        <f t="shared" si="6"/>
        <v>0.27904812359502296</v>
      </c>
      <c r="Q31" s="212">
        <f t="shared" si="7"/>
        <v>6.758207929439727E-3</v>
      </c>
      <c r="R31" s="212">
        <f t="shared" si="8"/>
        <v>1.9329620137168713E-3</v>
      </c>
      <c r="T31" s="168" t="s">
        <v>13</v>
      </c>
      <c r="U31" s="180">
        <v>0.73102901444849056</v>
      </c>
      <c r="V31" s="180">
        <f t="shared" si="10"/>
        <v>0.26897098555150944</v>
      </c>
    </row>
    <row r="32" spans="1:22" x14ac:dyDescent="0.35">
      <c r="B32" s="168" t="s">
        <v>15</v>
      </c>
      <c r="C32" s="169">
        <v>52742</v>
      </c>
      <c r="D32" s="169">
        <f>+C12</f>
        <v>2930</v>
      </c>
      <c r="E32" s="169">
        <f t="shared" ref="E32:I32" si="13">+D12</f>
        <v>34051</v>
      </c>
      <c r="F32" s="169">
        <f t="shared" si="13"/>
        <v>1143</v>
      </c>
      <c r="G32" s="169">
        <f t="shared" si="13"/>
        <v>14333</v>
      </c>
      <c r="H32" s="169">
        <f t="shared" si="13"/>
        <v>208</v>
      </c>
      <c r="I32" s="169">
        <f t="shared" si="13"/>
        <v>77</v>
      </c>
      <c r="K32" s="168" t="s">
        <v>15</v>
      </c>
      <c r="L32" s="169">
        <v>52742</v>
      </c>
      <c r="M32" s="180">
        <f t="shared" si="3"/>
        <v>5.5553448864282734E-2</v>
      </c>
      <c r="N32" s="180">
        <f t="shared" si="4"/>
        <v>0.64561450077736904</v>
      </c>
      <c r="O32" s="180">
        <f t="shared" si="5"/>
        <v>2.1671533123506882E-2</v>
      </c>
      <c r="P32" s="180">
        <f t="shared" si="6"/>
        <v>0.27175685412005612</v>
      </c>
      <c r="Q32" s="212">
        <f t="shared" si="7"/>
        <v>3.9437260627204129E-3</v>
      </c>
      <c r="R32" s="212">
        <f t="shared" si="8"/>
        <v>1.4599370520647682E-3</v>
      </c>
      <c r="T32" s="168" t="s">
        <v>53</v>
      </c>
      <c r="U32" s="171">
        <v>0.72663699936427206</v>
      </c>
      <c r="V32" s="180">
        <f t="shared" si="10"/>
        <v>0.27336300063572794</v>
      </c>
    </row>
    <row r="33" spans="2:23" x14ac:dyDescent="0.35">
      <c r="B33" s="182" t="s">
        <v>16</v>
      </c>
      <c r="C33" s="183">
        <v>65240</v>
      </c>
      <c r="D33" s="169">
        <f>+C13</f>
        <v>2010</v>
      </c>
      <c r="E33" s="169">
        <f t="shared" ref="E33:I33" si="14">+D13</f>
        <v>39485</v>
      </c>
      <c r="F33" s="169">
        <f t="shared" si="14"/>
        <v>1452</v>
      </c>
      <c r="G33" s="169">
        <f t="shared" si="14"/>
        <v>21769</v>
      </c>
      <c r="H33" s="169">
        <f t="shared" si="14"/>
        <v>428</v>
      </c>
      <c r="I33" s="169">
        <f t="shared" si="14"/>
        <v>96</v>
      </c>
      <c r="K33" s="182" t="s">
        <v>16</v>
      </c>
      <c r="L33" s="183">
        <v>65240</v>
      </c>
      <c r="M33" s="172">
        <f t="shared" si="3"/>
        <v>3.0809319435928878E-2</v>
      </c>
      <c r="N33" s="172">
        <f t="shared" si="4"/>
        <v>0.60522685469037396</v>
      </c>
      <c r="O33" s="172">
        <f t="shared" si="5"/>
        <v>2.2256284488044144E-2</v>
      </c>
      <c r="P33" s="172">
        <f t="shared" si="6"/>
        <v>0.33367565910484365</v>
      </c>
      <c r="Q33" s="213">
        <f t="shared" si="7"/>
        <v>6.5603923973022683E-3</v>
      </c>
      <c r="R33" s="213">
        <f t="shared" si="8"/>
        <v>1.4714898835070508E-3</v>
      </c>
      <c r="T33" s="168" t="s">
        <v>14</v>
      </c>
      <c r="U33" s="180">
        <v>0.66366460961326446</v>
      </c>
      <c r="V33" s="180">
        <f t="shared" si="10"/>
        <v>0.33633539038673554</v>
      </c>
    </row>
    <row r="34" spans="2:23" x14ac:dyDescent="0.35">
      <c r="B34" s="185" t="s">
        <v>72</v>
      </c>
      <c r="C34" s="164">
        <v>23641</v>
      </c>
      <c r="D34" s="164">
        <f>SUM(D35:D37)</f>
        <v>342</v>
      </c>
      <c r="E34" s="164">
        <f t="shared" ref="E34:I34" si="15">SUM(E35:E37)</f>
        <v>7625</v>
      </c>
      <c r="F34" s="164">
        <f t="shared" si="15"/>
        <v>478</v>
      </c>
      <c r="G34" s="164">
        <f t="shared" si="15"/>
        <v>14682</v>
      </c>
      <c r="H34" s="164">
        <f t="shared" si="15"/>
        <v>482</v>
      </c>
      <c r="I34" s="164">
        <f t="shared" si="15"/>
        <v>32</v>
      </c>
      <c r="K34" s="185" t="s">
        <v>72</v>
      </c>
      <c r="L34" s="164">
        <v>23641</v>
      </c>
      <c r="M34" s="187">
        <f t="shared" si="3"/>
        <v>1.4466393130578233E-2</v>
      </c>
      <c r="N34" s="187">
        <f t="shared" si="4"/>
        <v>0.32253288777970474</v>
      </c>
      <c r="O34" s="187">
        <f t="shared" si="5"/>
        <v>2.0219110866714605E-2</v>
      </c>
      <c r="P34" s="187">
        <f t="shared" si="6"/>
        <v>0.62103971913201639</v>
      </c>
      <c r="Q34" s="211">
        <f t="shared" si="7"/>
        <v>2.0388308447189207E-2</v>
      </c>
      <c r="R34" s="211">
        <f t="shared" si="8"/>
        <v>1.3535806437967937E-3</v>
      </c>
      <c r="T34" s="182" t="s">
        <v>15</v>
      </c>
      <c r="U34" s="172">
        <v>0.64561450077736904</v>
      </c>
      <c r="V34" s="180">
        <f t="shared" si="10"/>
        <v>0.35438549922263096</v>
      </c>
    </row>
    <row r="35" spans="2:23" x14ac:dyDescent="0.35">
      <c r="B35" s="168" t="s">
        <v>24</v>
      </c>
      <c r="C35" s="169">
        <v>3896</v>
      </c>
      <c r="D35" s="169">
        <f>+C9</f>
        <v>59</v>
      </c>
      <c r="E35" s="169">
        <f t="shared" ref="E35:I35" si="16">+D9</f>
        <v>2273</v>
      </c>
      <c r="F35" s="169">
        <f t="shared" si="16"/>
        <v>105</v>
      </c>
      <c r="G35" s="169">
        <f t="shared" si="16"/>
        <v>1423</v>
      </c>
      <c r="H35" s="169">
        <f t="shared" si="16"/>
        <v>36</v>
      </c>
      <c r="I35" s="169" t="str">
        <f t="shared" si="16"/>
        <v>-</v>
      </c>
      <c r="K35" s="168" t="s">
        <v>24</v>
      </c>
      <c r="L35" s="169">
        <v>3896</v>
      </c>
      <c r="M35" s="180">
        <f t="shared" si="3"/>
        <v>1.5143737166324436E-2</v>
      </c>
      <c r="N35" s="180">
        <f t="shared" si="4"/>
        <v>0.58341889117043122</v>
      </c>
      <c r="O35" s="180">
        <f t="shared" si="5"/>
        <v>2.6950718685831623E-2</v>
      </c>
      <c r="P35" s="180">
        <f t="shared" si="6"/>
        <v>0.3652464065708419</v>
      </c>
      <c r="Q35" s="212">
        <f t="shared" si="7"/>
        <v>9.2402464065708418E-3</v>
      </c>
      <c r="R35" s="212" t="s">
        <v>137</v>
      </c>
      <c r="T35" s="220" t="s">
        <v>16</v>
      </c>
      <c r="U35" s="221">
        <v>0.60522685469037396</v>
      </c>
      <c r="V35" s="180">
        <f t="shared" si="10"/>
        <v>0.39477314530962604</v>
      </c>
    </row>
    <row r="36" spans="2:23" x14ac:dyDescent="0.35">
      <c r="B36" s="168" t="s">
        <v>64</v>
      </c>
      <c r="C36" s="169">
        <v>13770</v>
      </c>
      <c r="D36" s="169">
        <f>+C11</f>
        <v>208</v>
      </c>
      <c r="E36" s="169">
        <f t="shared" ref="E36:I36" si="17">+D11</f>
        <v>3267</v>
      </c>
      <c r="F36" s="169">
        <f t="shared" si="17"/>
        <v>230</v>
      </c>
      <c r="G36" s="169">
        <f t="shared" si="17"/>
        <v>9632</v>
      </c>
      <c r="H36" s="169">
        <f t="shared" si="17"/>
        <v>408</v>
      </c>
      <c r="I36" s="169">
        <f t="shared" si="17"/>
        <v>25</v>
      </c>
      <c r="K36" s="168" t="s">
        <v>64</v>
      </c>
      <c r="L36" s="169">
        <v>13770</v>
      </c>
      <c r="M36" s="180">
        <f t="shared" si="3"/>
        <v>1.5105301379811184E-2</v>
      </c>
      <c r="N36" s="180">
        <f t="shared" si="4"/>
        <v>0.2372549019607843</v>
      </c>
      <c r="O36" s="180">
        <f t="shared" si="5"/>
        <v>1.6702977487291212E-2</v>
      </c>
      <c r="P36" s="180">
        <f t="shared" si="6"/>
        <v>0.69949164851125634</v>
      </c>
      <c r="Q36" s="212">
        <f t="shared" si="7"/>
        <v>2.9629629629629631E-2</v>
      </c>
      <c r="R36" s="212">
        <f t="shared" si="8"/>
        <v>1.8155410312273058E-3</v>
      </c>
      <c r="T36" s="168" t="s">
        <v>24</v>
      </c>
      <c r="U36" s="180">
        <v>0.58341889117043122</v>
      </c>
      <c r="V36" s="180">
        <f t="shared" si="10"/>
        <v>0.41658110882956878</v>
      </c>
    </row>
    <row r="37" spans="2:23" x14ac:dyDescent="0.35">
      <c r="B37" s="182" t="s">
        <v>23</v>
      </c>
      <c r="C37" s="183">
        <v>5975</v>
      </c>
      <c r="D37" s="183">
        <f>+C19</f>
        <v>75</v>
      </c>
      <c r="E37" s="183">
        <f t="shared" ref="E37:I37" si="18">+D19</f>
        <v>2085</v>
      </c>
      <c r="F37" s="183">
        <f t="shared" si="18"/>
        <v>143</v>
      </c>
      <c r="G37" s="183">
        <f t="shared" si="18"/>
        <v>3627</v>
      </c>
      <c r="H37" s="183">
        <f t="shared" si="18"/>
        <v>38</v>
      </c>
      <c r="I37" s="183">
        <f t="shared" si="18"/>
        <v>7</v>
      </c>
      <c r="K37" s="182" t="s">
        <v>23</v>
      </c>
      <c r="L37" s="183">
        <v>5975</v>
      </c>
      <c r="M37" s="172">
        <f t="shared" si="3"/>
        <v>1.2552301255230125E-2</v>
      </c>
      <c r="N37" s="172">
        <f t="shared" si="4"/>
        <v>0.34895397489539748</v>
      </c>
      <c r="O37" s="172">
        <f t="shared" si="5"/>
        <v>2.3933054393305439E-2</v>
      </c>
      <c r="P37" s="172">
        <f t="shared" si="6"/>
        <v>0.60702928870292883</v>
      </c>
      <c r="Q37" s="213">
        <f t="shared" si="7"/>
        <v>6.3598326359832636E-3</v>
      </c>
      <c r="R37" s="213">
        <f t="shared" si="8"/>
        <v>1.1715481171548118E-3</v>
      </c>
      <c r="T37" s="168" t="s">
        <v>30</v>
      </c>
      <c r="U37" s="180">
        <v>0.57945054945054941</v>
      </c>
      <c r="V37" s="180">
        <f t="shared" si="10"/>
        <v>0.42054945054945059</v>
      </c>
    </row>
    <row r="38" spans="2:23" x14ac:dyDescent="0.35">
      <c r="B38" s="185" t="s">
        <v>73</v>
      </c>
      <c r="C38" s="164">
        <v>76457</v>
      </c>
      <c r="D38" s="164">
        <f>SUM(D39:D41)</f>
        <v>1789</v>
      </c>
      <c r="E38" s="164">
        <f t="shared" ref="E38:I38" si="19">SUM(E39:E41)</f>
        <v>38391</v>
      </c>
      <c r="F38" s="164">
        <f t="shared" si="19"/>
        <v>2463</v>
      </c>
      <c r="G38" s="164">
        <f t="shared" si="19"/>
        <v>33079</v>
      </c>
      <c r="H38" s="164">
        <f t="shared" si="19"/>
        <v>579</v>
      </c>
      <c r="I38" s="164">
        <f t="shared" si="19"/>
        <v>156</v>
      </c>
      <c r="K38" s="185" t="s">
        <v>73</v>
      </c>
      <c r="L38" s="164">
        <v>76457</v>
      </c>
      <c r="M38" s="187">
        <f t="shared" si="3"/>
        <v>2.3398773166616531E-2</v>
      </c>
      <c r="N38" s="187">
        <f t="shared" si="4"/>
        <v>0.50212537766326171</v>
      </c>
      <c r="O38" s="187">
        <f t="shared" si="5"/>
        <v>3.2214185751468144E-2</v>
      </c>
      <c r="P38" s="187">
        <f t="shared" si="6"/>
        <v>0.43264841675713145</v>
      </c>
      <c r="Q38" s="211">
        <f t="shared" si="7"/>
        <v>7.5728841047909279E-3</v>
      </c>
      <c r="R38" s="211">
        <f t="shared" si="8"/>
        <v>2.0403625567312345E-3</v>
      </c>
      <c r="T38" s="182" t="s">
        <v>18</v>
      </c>
      <c r="U38" s="172">
        <v>0.54725693921598151</v>
      </c>
      <c r="V38" s="180">
        <f t="shared" si="10"/>
        <v>0.45274306078401849</v>
      </c>
    </row>
    <row r="39" spans="2:23" x14ac:dyDescent="0.35">
      <c r="B39" s="168" t="s">
        <v>63</v>
      </c>
      <c r="C39" s="169">
        <v>14160</v>
      </c>
      <c r="D39" s="169">
        <f>+C8</f>
        <v>352</v>
      </c>
      <c r="E39" s="169">
        <f t="shared" ref="E39:I39" si="20">+D8</f>
        <v>7011</v>
      </c>
      <c r="F39" s="169">
        <f t="shared" si="20"/>
        <v>537</v>
      </c>
      <c r="G39" s="169">
        <f t="shared" si="20"/>
        <v>6056</v>
      </c>
      <c r="H39" s="169">
        <f t="shared" si="20"/>
        <v>134</v>
      </c>
      <c r="I39" s="169">
        <f t="shared" si="20"/>
        <v>70</v>
      </c>
      <c r="K39" s="168" t="s">
        <v>63</v>
      </c>
      <c r="L39" s="169">
        <v>14160</v>
      </c>
      <c r="M39" s="180">
        <f t="shared" si="3"/>
        <v>2.4858757062146894E-2</v>
      </c>
      <c r="N39" s="180">
        <f t="shared" si="4"/>
        <v>0.49512711864406778</v>
      </c>
      <c r="O39" s="180">
        <f t="shared" si="5"/>
        <v>3.7923728813559321E-2</v>
      </c>
      <c r="P39" s="180">
        <f t="shared" si="6"/>
        <v>0.42768361581920905</v>
      </c>
      <c r="Q39" s="212">
        <f t="shared" si="7"/>
        <v>9.4632768361581927E-3</v>
      </c>
      <c r="R39" s="212">
        <f t="shared" si="8"/>
        <v>4.9435028248587575E-3</v>
      </c>
      <c r="T39" s="220" t="s">
        <v>32</v>
      </c>
      <c r="U39" s="221">
        <v>0.54164948453608253</v>
      </c>
      <c r="V39" s="180">
        <f t="shared" si="10"/>
        <v>0.45835051546391747</v>
      </c>
    </row>
    <row r="40" spans="2:23" x14ac:dyDescent="0.35">
      <c r="B40" s="168" t="s">
        <v>18</v>
      </c>
      <c r="C40" s="169">
        <v>19923</v>
      </c>
      <c r="D40" s="169">
        <f>+C15</f>
        <v>346</v>
      </c>
      <c r="E40" s="169">
        <f t="shared" ref="E40:I40" si="21">+D15</f>
        <v>10903</v>
      </c>
      <c r="F40" s="169">
        <f t="shared" si="21"/>
        <v>596</v>
      </c>
      <c r="G40" s="169">
        <f t="shared" si="21"/>
        <v>7990</v>
      </c>
      <c r="H40" s="169">
        <f t="shared" si="21"/>
        <v>78</v>
      </c>
      <c r="I40" s="169">
        <f t="shared" si="21"/>
        <v>10</v>
      </c>
      <c r="K40" s="168" t="s">
        <v>18</v>
      </c>
      <c r="L40" s="169">
        <v>19923</v>
      </c>
      <c r="M40" s="180">
        <f t="shared" si="3"/>
        <v>1.7366862420318225E-2</v>
      </c>
      <c r="N40" s="180">
        <f t="shared" si="4"/>
        <v>0.54725693921598151</v>
      </c>
      <c r="O40" s="180">
        <f t="shared" si="5"/>
        <v>2.9915173417657984E-2</v>
      </c>
      <c r="P40" s="180">
        <f t="shared" si="6"/>
        <v>0.40104401947497864</v>
      </c>
      <c r="Q40" s="212">
        <f t="shared" si="7"/>
        <v>3.9150730311700048E-3</v>
      </c>
      <c r="R40" s="212">
        <f t="shared" si="8"/>
        <v>5.0193243989359038E-4</v>
      </c>
      <c r="T40" s="168" t="s">
        <v>27</v>
      </c>
      <c r="U40" s="180">
        <v>0.49849994642665807</v>
      </c>
      <c r="V40" s="180">
        <f t="shared" si="10"/>
        <v>0.50150005357334193</v>
      </c>
    </row>
    <row r="41" spans="2:23" x14ac:dyDescent="0.35">
      <c r="B41" s="182" t="s">
        <v>20</v>
      </c>
      <c r="C41" s="183">
        <v>42374</v>
      </c>
      <c r="D41" s="183">
        <f>+C17</f>
        <v>1091</v>
      </c>
      <c r="E41" s="183">
        <f t="shared" ref="E41:I41" si="22">+D17</f>
        <v>20477</v>
      </c>
      <c r="F41" s="183">
        <f t="shared" si="22"/>
        <v>1330</v>
      </c>
      <c r="G41" s="183">
        <f t="shared" si="22"/>
        <v>19033</v>
      </c>
      <c r="H41" s="183">
        <f t="shared" si="22"/>
        <v>367</v>
      </c>
      <c r="I41" s="183">
        <f t="shared" si="22"/>
        <v>76</v>
      </c>
      <c r="K41" s="182" t="s">
        <v>20</v>
      </c>
      <c r="L41" s="183">
        <v>42374</v>
      </c>
      <c r="M41" s="172">
        <f t="shared" si="3"/>
        <v>2.5746920281304573E-2</v>
      </c>
      <c r="N41" s="172">
        <f t="shared" si="4"/>
        <v>0.48324444234672204</v>
      </c>
      <c r="O41" s="172">
        <f t="shared" si="5"/>
        <v>3.1387171378675603E-2</v>
      </c>
      <c r="P41" s="172">
        <f t="shared" si="6"/>
        <v>0.44916694199273138</v>
      </c>
      <c r="Q41" s="213">
        <f t="shared" si="7"/>
        <v>8.6609713503563498E-3</v>
      </c>
      <c r="R41" s="213">
        <f t="shared" si="8"/>
        <v>1.7935526502100344E-3</v>
      </c>
      <c r="T41" s="168" t="s">
        <v>63</v>
      </c>
      <c r="U41" s="180">
        <v>0.49512711864406778</v>
      </c>
      <c r="V41" s="180">
        <f t="shared" si="10"/>
        <v>0.50487288135593222</v>
      </c>
    </row>
    <row r="42" spans="2:23" x14ac:dyDescent="0.35">
      <c r="B42" s="166" t="s">
        <v>25</v>
      </c>
      <c r="C42" s="167">
        <v>43751</v>
      </c>
      <c r="D42" s="167">
        <f>SUM(D43:D45)</f>
        <v>1008</v>
      </c>
      <c r="E42" s="167">
        <f t="shared" ref="E42:I42" si="23">SUM(E43:E45)</f>
        <v>20507</v>
      </c>
      <c r="F42" s="167">
        <f t="shared" si="23"/>
        <v>939</v>
      </c>
      <c r="G42" s="167">
        <f t="shared" si="23"/>
        <v>20970</v>
      </c>
      <c r="H42" s="167">
        <f t="shared" si="23"/>
        <v>249</v>
      </c>
      <c r="I42" s="167">
        <f t="shared" si="23"/>
        <v>78</v>
      </c>
      <c r="K42" s="166" t="s">
        <v>25</v>
      </c>
      <c r="L42" s="167">
        <v>43751</v>
      </c>
      <c r="M42" s="177">
        <f t="shared" si="3"/>
        <v>2.3039473383465521E-2</v>
      </c>
      <c r="N42" s="177">
        <f t="shared" si="4"/>
        <v>0.46872071495508671</v>
      </c>
      <c r="O42" s="177">
        <f t="shared" si="5"/>
        <v>2.1462366574478298E-2</v>
      </c>
      <c r="P42" s="177">
        <f t="shared" si="6"/>
        <v>0.4793033302095952</v>
      </c>
      <c r="Q42" s="214">
        <f t="shared" si="7"/>
        <v>5.6912984846060662E-3</v>
      </c>
      <c r="R42" s="214">
        <f t="shared" si="8"/>
        <v>1.7828163927681652E-3</v>
      </c>
      <c r="T42" s="182" t="s">
        <v>26</v>
      </c>
      <c r="U42" s="172">
        <v>0.48862638678266423</v>
      </c>
      <c r="V42" s="180">
        <f t="shared" si="10"/>
        <v>0.51137361321733577</v>
      </c>
    </row>
    <row r="43" spans="2:23" x14ac:dyDescent="0.35">
      <c r="B43" s="168" t="s">
        <v>26</v>
      </c>
      <c r="C43" s="169">
        <v>12529</v>
      </c>
      <c r="D43" s="169">
        <f>+C16</f>
        <v>210</v>
      </c>
      <c r="E43" s="169">
        <f t="shared" ref="E43:I43" si="24">+D16</f>
        <v>6122</v>
      </c>
      <c r="F43" s="169">
        <f t="shared" si="24"/>
        <v>222</v>
      </c>
      <c r="G43" s="169">
        <f t="shared" si="24"/>
        <v>5893</v>
      </c>
      <c r="H43" s="169">
        <f t="shared" si="24"/>
        <v>78</v>
      </c>
      <c r="I43" s="169">
        <f t="shared" si="24"/>
        <v>4</v>
      </c>
      <c r="K43" s="168" t="s">
        <v>26</v>
      </c>
      <c r="L43" s="169">
        <v>12529</v>
      </c>
      <c r="M43" s="180">
        <f t="shared" si="3"/>
        <v>1.6761114215021151E-2</v>
      </c>
      <c r="N43" s="180">
        <f t="shared" si="4"/>
        <v>0.48862638678266423</v>
      </c>
      <c r="O43" s="180">
        <f t="shared" si="5"/>
        <v>1.7718892170165215E-2</v>
      </c>
      <c r="P43" s="180">
        <f t="shared" si="6"/>
        <v>0.47034879080533165</v>
      </c>
      <c r="Q43" s="212">
        <f t="shared" si="7"/>
        <v>6.2255567084364277E-3</v>
      </c>
      <c r="R43" s="212">
        <f t="shared" si="8"/>
        <v>3.1925931838135526E-4</v>
      </c>
      <c r="T43" s="168" t="s">
        <v>20</v>
      </c>
      <c r="U43" s="180">
        <v>0.48324444234672204</v>
      </c>
      <c r="V43" s="180">
        <f t="shared" si="10"/>
        <v>0.51675555765327796</v>
      </c>
    </row>
    <row r="44" spans="2:23" x14ac:dyDescent="0.35">
      <c r="B44" s="168" t="s">
        <v>27</v>
      </c>
      <c r="C44" s="169">
        <v>18666</v>
      </c>
      <c r="D44" s="169">
        <f>+C20</f>
        <v>493</v>
      </c>
      <c r="E44" s="169">
        <f t="shared" ref="E44:I44" si="25">+D20</f>
        <v>9305</v>
      </c>
      <c r="F44" s="169">
        <f t="shared" si="25"/>
        <v>452</v>
      </c>
      <c r="G44" s="169">
        <f t="shared" si="25"/>
        <v>8242</v>
      </c>
      <c r="H44" s="169">
        <f t="shared" si="25"/>
        <v>122</v>
      </c>
      <c r="I44" s="169">
        <f t="shared" si="25"/>
        <v>52</v>
      </c>
      <c r="K44" s="168" t="s">
        <v>27</v>
      </c>
      <c r="L44" s="169">
        <v>18666</v>
      </c>
      <c r="M44" s="180">
        <f t="shared" si="3"/>
        <v>2.6411657559198543E-2</v>
      </c>
      <c r="N44" s="180">
        <f t="shared" si="4"/>
        <v>0.49849994642665807</v>
      </c>
      <c r="O44" s="180">
        <f t="shared" si="5"/>
        <v>2.4215150541090753E-2</v>
      </c>
      <c r="P44" s="180">
        <f t="shared" si="6"/>
        <v>0.44155148398157079</v>
      </c>
      <c r="Q44" s="212">
        <f t="shared" si="7"/>
        <v>6.5359477124183009E-3</v>
      </c>
      <c r="R44" s="212">
        <f t="shared" si="8"/>
        <v>2.7858137790635379E-3</v>
      </c>
      <c r="T44" s="168" t="s">
        <v>28</v>
      </c>
      <c r="U44" s="180">
        <v>0.404587448231921</v>
      </c>
      <c r="V44" s="180">
        <f t="shared" si="10"/>
        <v>0.59541255176807906</v>
      </c>
    </row>
    <row r="45" spans="2:23" x14ac:dyDescent="0.35">
      <c r="B45" s="182" t="s">
        <v>28</v>
      </c>
      <c r="C45" s="183">
        <v>12556</v>
      </c>
      <c r="D45" s="183">
        <f>+C21</f>
        <v>305</v>
      </c>
      <c r="E45" s="183">
        <f t="shared" ref="E45:I45" si="26">+D21</f>
        <v>5080</v>
      </c>
      <c r="F45" s="183">
        <f t="shared" si="26"/>
        <v>265</v>
      </c>
      <c r="G45" s="183">
        <f t="shared" si="26"/>
        <v>6835</v>
      </c>
      <c r="H45" s="183">
        <f t="shared" si="26"/>
        <v>49</v>
      </c>
      <c r="I45" s="183">
        <f t="shared" si="26"/>
        <v>22</v>
      </c>
      <c r="K45" s="182" t="s">
        <v>28</v>
      </c>
      <c r="L45" s="183">
        <v>12556</v>
      </c>
      <c r="M45" s="172">
        <f t="shared" si="3"/>
        <v>2.4291175533609429E-2</v>
      </c>
      <c r="N45" s="172">
        <f t="shared" si="4"/>
        <v>0.404587448231921</v>
      </c>
      <c r="O45" s="172">
        <f t="shared" si="5"/>
        <v>2.1105447594775405E-2</v>
      </c>
      <c r="P45" s="172">
        <f t="shared" si="6"/>
        <v>0.54436126154826381</v>
      </c>
      <c r="Q45" s="213">
        <f t="shared" si="7"/>
        <v>3.9025167250716789E-3</v>
      </c>
      <c r="R45" s="213">
        <f t="shared" si="8"/>
        <v>1.752150366358713E-3</v>
      </c>
      <c r="T45" s="168" t="s">
        <v>23</v>
      </c>
      <c r="U45" s="180">
        <v>0.34895397489539748</v>
      </c>
      <c r="V45" s="180">
        <f t="shared" si="10"/>
        <v>0.65104602510460252</v>
      </c>
    </row>
    <row r="46" spans="2:23" x14ac:dyDescent="0.35">
      <c r="B46" s="166" t="s">
        <v>74</v>
      </c>
      <c r="C46" s="167">
        <v>101961</v>
      </c>
      <c r="D46" s="167">
        <f>SUM(D47:D49)</f>
        <v>2740</v>
      </c>
      <c r="E46" s="167">
        <f t="shared" ref="E46:I46" si="27">SUM(E47:E49)</f>
        <v>57952</v>
      </c>
      <c r="F46" s="167">
        <f t="shared" si="27"/>
        <v>2400</v>
      </c>
      <c r="G46" s="167">
        <f t="shared" si="27"/>
        <v>37958</v>
      </c>
      <c r="H46" s="167">
        <f t="shared" si="27"/>
        <v>767</v>
      </c>
      <c r="I46" s="167">
        <f t="shared" si="27"/>
        <v>144</v>
      </c>
      <c r="K46" s="166" t="s">
        <v>74</v>
      </c>
      <c r="L46" s="167">
        <v>101961</v>
      </c>
      <c r="M46" s="174">
        <f t="shared" si="3"/>
        <v>2.6873020076303683E-2</v>
      </c>
      <c r="N46" s="174">
        <f t="shared" si="4"/>
        <v>0.56837418228538361</v>
      </c>
      <c r="O46" s="174">
        <f t="shared" si="5"/>
        <v>2.353841174566746E-2</v>
      </c>
      <c r="P46" s="174">
        <f t="shared" si="6"/>
        <v>0.37227959710085229</v>
      </c>
      <c r="Q46" s="215">
        <f t="shared" si="7"/>
        <v>7.522484087052893E-3</v>
      </c>
      <c r="R46" s="215">
        <f t="shared" si="8"/>
        <v>1.4123047047400476E-3</v>
      </c>
      <c r="T46" s="182" t="s">
        <v>64</v>
      </c>
      <c r="U46" s="172">
        <v>0.2372549019607843</v>
      </c>
      <c r="V46" s="180">
        <f t="shared" si="10"/>
        <v>0.76274509803921564</v>
      </c>
    </row>
    <row r="47" spans="2:23" x14ac:dyDescent="0.35">
      <c r="B47" s="168" t="s">
        <v>30</v>
      </c>
      <c r="C47" s="169">
        <v>18200</v>
      </c>
      <c r="D47" s="169">
        <f>+C5</f>
        <v>466</v>
      </c>
      <c r="E47" s="169">
        <f t="shared" ref="E47:I47" si="28">+D5</f>
        <v>10546</v>
      </c>
      <c r="F47" s="169">
        <f t="shared" si="28"/>
        <v>326</v>
      </c>
      <c r="G47" s="169">
        <f t="shared" si="28"/>
        <v>6729</v>
      </c>
      <c r="H47" s="169">
        <f t="shared" si="28"/>
        <v>101</v>
      </c>
      <c r="I47" s="169">
        <f t="shared" si="28"/>
        <v>32</v>
      </c>
      <c r="K47" s="168" t="s">
        <v>30</v>
      </c>
      <c r="L47" s="169">
        <v>18200</v>
      </c>
      <c r="M47" s="171">
        <f t="shared" si="3"/>
        <v>2.5604395604395605E-2</v>
      </c>
      <c r="N47" s="171">
        <f t="shared" si="4"/>
        <v>0.57945054945054941</v>
      </c>
      <c r="O47" s="171">
        <f t="shared" si="5"/>
        <v>1.7912087912087912E-2</v>
      </c>
      <c r="P47" s="171">
        <f t="shared" si="6"/>
        <v>0.36972527472527472</v>
      </c>
      <c r="Q47" s="216">
        <f t="shared" si="7"/>
        <v>5.5494505494505493E-3</v>
      </c>
      <c r="R47" s="216">
        <f t="shared" si="8"/>
        <v>1.7582417582417582E-3</v>
      </c>
      <c r="T47" s="166"/>
      <c r="U47" s="166"/>
      <c r="V47" s="180"/>
      <c r="W47" s="177"/>
    </row>
    <row r="48" spans="2:23" x14ac:dyDescent="0.35">
      <c r="B48" s="168" t="s">
        <v>53</v>
      </c>
      <c r="C48" s="169">
        <v>11011</v>
      </c>
      <c r="D48" s="169">
        <f>+C14</f>
        <v>188</v>
      </c>
      <c r="E48" s="169">
        <f t="shared" ref="E48:I48" si="29">+D14</f>
        <v>8001</v>
      </c>
      <c r="F48" s="169">
        <f t="shared" si="29"/>
        <v>236</v>
      </c>
      <c r="G48" s="169">
        <f t="shared" si="29"/>
        <v>2370</v>
      </c>
      <c r="H48" s="169">
        <f t="shared" si="29"/>
        <v>210</v>
      </c>
      <c r="I48" s="169">
        <f t="shared" si="29"/>
        <v>6</v>
      </c>
      <c r="K48" s="168" t="s">
        <v>53</v>
      </c>
      <c r="L48" s="169">
        <v>11011</v>
      </c>
      <c r="M48" s="171">
        <f t="shared" si="3"/>
        <v>1.7073835255653438E-2</v>
      </c>
      <c r="N48" s="171">
        <f t="shared" si="4"/>
        <v>0.72663699936427206</v>
      </c>
      <c r="O48" s="171">
        <f t="shared" si="5"/>
        <v>2.1433112342203253E-2</v>
      </c>
      <c r="P48" s="171">
        <f t="shared" si="6"/>
        <v>0.21523930614839706</v>
      </c>
      <c r="Q48" s="216">
        <f t="shared" si="7"/>
        <v>1.9071837253655435E-2</v>
      </c>
      <c r="R48" s="216">
        <f t="shared" si="8"/>
        <v>5.4490963581872677E-4</v>
      </c>
      <c r="T48" s="166"/>
      <c r="U48" s="166"/>
      <c r="V48" s="180"/>
      <c r="W48" s="177"/>
    </row>
    <row r="49" spans="2:23" x14ac:dyDescent="0.35">
      <c r="B49" s="168" t="s">
        <v>32</v>
      </c>
      <c r="C49" s="169">
        <v>72750</v>
      </c>
      <c r="D49" s="169">
        <f>+C18</f>
        <v>2086</v>
      </c>
      <c r="E49" s="169">
        <f t="shared" ref="E49:I49" si="30">+D18</f>
        <v>39405</v>
      </c>
      <c r="F49" s="169">
        <f t="shared" si="30"/>
        <v>1838</v>
      </c>
      <c r="G49" s="169">
        <f t="shared" si="30"/>
        <v>28859</v>
      </c>
      <c r="H49" s="169">
        <f t="shared" si="30"/>
        <v>456</v>
      </c>
      <c r="I49" s="169">
        <f t="shared" si="30"/>
        <v>106</v>
      </c>
      <c r="K49" s="168" t="s">
        <v>32</v>
      </c>
      <c r="L49" s="169">
        <v>72750</v>
      </c>
      <c r="M49" s="171">
        <f t="shared" si="3"/>
        <v>2.8673539518900344E-2</v>
      </c>
      <c r="N49" s="171">
        <f t="shared" si="4"/>
        <v>0.54164948453608253</v>
      </c>
      <c r="O49" s="171">
        <f t="shared" si="5"/>
        <v>2.5264604810996565E-2</v>
      </c>
      <c r="P49" s="171">
        <f t="shared" si="6"/>
        <v>0.39668728522336771</v>
      </c>
      <c r="Q49" s="216">
        <f t="shared" si="7"/>
        <v>6.2680412371134021E-3</v>
      </c>
      <c r="R49" s="216">
        <f t="shared" si="8"/>
        <v>1.4570446735395189E-3</v>
      </c>
      <c r="T49" s="166"/>
      <c r="U49" s="166"/>
      <c r="V49" s="180"/>
      <c r="W49" s="177"/>
    </row>
    <row r="50" spans="2:23" x14ac:dyDescent="0.35">
      <c r="B50" s="191" t="s">
        <v>104</v>
      </c>
      <c r="C50" s="192">
        <f>+C46+C42+C38+C34+C27</f>
        <v>652184</v>
      </c>
      <c r="D50" s="192">
        <f t="shared" ref="D50:I50" si="31">+D46+D42+D38+D34+D27</f>
        <v>23799</v>
      </c>
      <c r="E50" s="192">
        <f t="shared" si="31"/>
        <v>415860</v>
      </c>
      <c r="F50" s="192">
        <f t="shared" si="31"/>
        <v>12283</v>
      </c>
      <c r="G50" s="192">
        <f t="shared" si="31"/>
        <v>195560</v>
      </c>
      <c r="H50" s="192">
        <f t="shared" si="31"/>
        <v>3776</v>
      </c>
      <c r="I50" s="192">
        <f t="shared" si="31"/>
        <v>906</v>
      </c>
      <c r="K50" s="208" t="s">
        <v>104</v>
      </c>
      <c r="L50" s="209">
        <f>+L46+L42+L38+L34+L27</f>
        <v>652184</v>
      </c>
      <c r="M50" s="210">
        <f t="shared" ref="M50" si="32">+D50/$C50</f>
        <v>3.6491235602222685E-2</v>
      </c>
      <c r="N50" s="210">
        <f t="shared" ref="N50" si="33">+E50/$C50</f>
        <v>0.63764213780160195</v>
      </c>
      <c r="O50" s="210">
        <f t="shared" ref="O50" si="34">+F50/$C50</f>
        <v>1.8833642039669786E-2</v>
      </c>
      <c r="P50" s="210">
        <f t="shared" ref="P50" si="35">+G50/$C50</f>
        <v>0.29985402892435264</v>
      </c>
      <c r="Q50" s="217">
        <f t="shared" ref="Q50" si="36">+H50/$C50</f>
        <v>5.7897771181139061E-3</v>
      </c>
      <c r="R50" s="217">
        <f t="shared" ref="R50" si="37">+I50/$C50</f>
        <v>1.3891785140389828E-3</v>
      </c>
      <c r="T50" s="166"/>
      <c r="U50" s="166"/>
      <c r="V50" s="180"/>
      <c r="W50" s="174"/>
    </row>
  </sheetData>
  <sortState xmlns:xlrd2="http://schemas.microsoft.com/office/spreadsheetml/2017/richdata2" ref="T29:W50">
    <sortCondition descending="1" ref="W29:W50"/>
  </sortState>
  <mergeCells count="7">
    <mergeCell ref="L25:L26"/>
    <mergeCell ref="M25:R25"/>
    <mergeCell ref="A1:A2"/>
    <mergeCell ref="B1:B2"/>
    <mergeCell ref="C1:H1"/>
    <mergeCell ref="C25:C26"/>
    <mergeCell ref="D25:I2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89B0-9B40-4136-A060-9BA72167C131}">
  <dimension ref="A2:W31"/>
  <sheetViews>
    <sheetView workbookViewId="0">
      <selection activeCell="L8" sqref="L8:L31"/>
    </sheetView>
  </sheetViews>
  <sheetFormatPr baseColWidth="10" defaultRowHeight="14.5" x14ac:dyDescent="0.35"/>
  <sheetData>
    <row r="2" spans="1:23" x14ac:dyDescent="0.35">
      <c r="A2" s="339" t="s">
        <v>142</v>
      </c>
      <c r="B2" s="340"/>
      <c r="C2" s="340"/>
      <c r="D2" s="340"/>
      <c r="E2" s="340"/>
      <c r="F2" s="340"/>
      <c r="G2" s="340"/>
      <c r="H2" s="340"/>
    </row>
    <row r="3" spans="1:23" x14ac:dyDescent="0.35">
      <c r="A3" s="341" t="s">
        <v>143</v>
      </c>
      <c r="B3" s="342"/>
      <c r="C3" s="342"/>
      <c r="D3" s="342"/>
      <c r="E3" s="342"/>
      <c r="F3" s="342"/>
      <c r="G3" s="342"/>
      <c r="H3" s="329"/>
    </row>
    <row r="4" spans="1:23" x14ac:dyDescent="0.35">
      <c r="A4" s="343"/>
      <c r="B4" s="344" t="s">
        <v>56</v>
      </c>
      <c r="C4" s="344" t="s">
        <v>144</v>
      </c>
      <c r="D4" s="344" t="s">
        <v>7</v>
      </c>
      <c r="E4" s="345" t="s">
        <v>145</v>
      </c>
      <c r="F4" s="342"/>
      <c r="G4" s="342"/>
      <c r="H4" s="329"/>
    </row>
    <row r="5" spans="1:23" ht="58" x14ac:dyDescent="0.35">
      <c r="A5" s="314"/>
      <c r="B5" s="314"/>
      <c r="C5" s="314"/>
      <c r="D5" s="314"/>
      <c r="E5" s="222" t="s">
        <v>146</v>
      </c>
      <c r="F5" s="222" t="s">
        <v>7</v>
      </c>
      <c r="G5" s="222" t="s">
        <v>147</v>
      </c>
      <c r="H5" s="78" t="s">
        <v>7</v>
      </c>
    </row>
    <row r="6" spans="1:23" x14ac:dyDescent="0.35">
      <c r="A6" s="143"/>
      <c r="B6" s="243"/>
      <c r="C6" s="143"/>
      <c r="D6" s="143"/>
      <c r="E6" s="222"/>
      <c r="F6" s="222"/>
      <c r="G6" s="222"/>
      <c r="H6" s="78"/>
    </row>
    <row r="7" spans="1:23" ht="16.5" customHeight="1" x14ac:dyDescent="0.35">
      <c r="A7" s="223" t="s">
        <v>148</v>
      </c>
      <c r="B7" s="224">
        <v>2030773</v>
      </c>
      <c r="C7" s="225">
        <v>1843440</v>
      </c>
      <c r="D7" s="235">
        <f>(C7/B7)</f>
        <v>0.90775286061022087</v>
      </c>
      <c r="E7" s="226">
        <v>1574169</v>
      </c>
      <c r="F7" s="241">
        <f>(E7/B7)</f>
        <v>0.77515753853335656</v>
      </c>
      <c r="G7" s="226">
        <v>1048919</v>
      </c>
      <c r="H7" s="242">
        <f>(G7/B7)</f>
        <v>0.51651218526147435</v>
      </c>
      <c r="Q7" s="1"/>
      <c r="R7" s="338" t="s">
        <v>152</v>
      </c>
      <c r="S7" s="338"/>
      <c r="T7" s="1"/>
      <c r="U7" s="1"/>
      <c r="V7" s="1"/>
      <c r="W7" s="1"/>
    </row>
    <row r="8" spans="1:23" ht="16.5" customHeight="1" x14ac:dyDescent="0.35">
      <c r="A8" s="227" t="s">
        <v>10</v>
      </c>
      <c r="B8" s="228">
        <f t="shared" ref="B8:C8" si="0">(B9+B10+B11+B12+B13+B14)</f>
        <v>1263752</v>
      </c>
      <c r="C8" s="229">
        <f t="shared" si="0"/>
        <v>1161854</v>
      </c>
      <c r="D8" s="236">
        <f>(C8/B8)</f>
        <v>0.91936867360051655</v>
      </c>
      <c r="E8" s="229">
        <f>(E9+E10+E11+E12+E13+E14)</f>
        <v>1021199</v>
      </c>
      <c r="F8" s="241">
        <f t="shared" ref="F8:F30" si="1">(E8/B8)</f>
        <v>0.80806914647810646</v>
      </c>
      <c r="G8" s="229">
        <f>(G9+G10+G11+G12+G13+G14)</f>
        <v>696794</v>
      </c>
      <c r="H8" s="242">
        <f t="shared" ref="H8:H30" si="2">(G8/B8)</f>
        <v>0.55136925599326447</v>
      </c>
      <c r="L8" s="237" t="s">
        <v>44</v>
      </c>
      <c r="M8" s="237" t="s">
        <v>149</v>
      </c>
      <c r="N8" s="237" t="s">
        <v>150</v>
      </c>
      <c r="O8" s="237" t="s">
        <v>151</v>
      </c>
      <c r="Q8" s="245" t="s">
        <v>44</v>
      </c>
      <c r="R8" s="244" t="s">
        <v>153</v>
      </c>
      <c r="S8" s="244" t="s">
        <v>154</v>
      </c>
      <c r="T8" s="246"/>
      <c r="U8" s="245"/>
      <c r="V8" s="245" t="s">
        <v>150</v>
      </c>
      <c r="W8" s="245" t="s">
        <v>151</v>
      </c>
    </row>
    <row r="9" spans="1:23" ht="16.5" customHeight="1" x14ac:dyDescent="0.35">
      <c r="A9" s="230" t="s">
        <v>91</v>
      </c>
      <c r="B9" s="231">
        <v>123715</v>
      </c>
      <c r="C9" s="232">
        <v>115251</v>
      </c>
      <c r="D9" s="236">
        <f t="shared" ref="D9:D30" si="3">(C9/B9)</f>
        <v>0.93158469061956917</v>
      </c>
      <c r="E9" s="233">
        <v>103977</v>
      </c>
      <c r="F9" s="241">
        <f t="shared" si="1"/>
        <v>0.84045588651335734</v>
      </c>
      <c r="G9" s="233">
        <v>81843</v>
      </c>
      <c r="H9" s="242">
        <f t="shared" si="2"/>
        <v>0.66154467930323724</v>
      </c>
      <c r="L9" s="239" t="s">
        <v>11</v>
      </c>
      <c r="M9" s="238">
        <f>+D9</f>
        <v>0.93158469061956917</v>
      </c>
      <c r="N9" s="238">
        <f t="shared" ref="N9:N14" si="4">+F9</f>
        <v>0.84045588651335734</v>
      </c>
      <c r="O9" s="238">
        <f t="shared" ref="O9:O14" si="5">+H9</f>
        <v>0.66154467930323724</v>
      </c>
      <c r="Q9" s="247" t="s">
        <v>11</v>
      </c>
      <c r="R9" s="248">
        <v>0.93158469061956917</v>
      </c>
      <c r="S9" s="248">
        <f>1-R9</f>
        <v>6.8415309380430833E-2</v>
      </c>
      <c r="T9" s="249"/>
      <c r="U9" s="247" t="s">
        <v>11</v>
      </c>
      <c r="V9" s="250">
        <v>0.84045588651335734</v>
      </c>
      <c r="W9" s="250">
        <v>0.66154467930323724</v>
      </c>
    </row>
    <row r="10" spans="1:23" ht="14.5" customHeight="1" x14ac:dyDescent="0.35">
      <c r="A10" s="230" t="s">
        <v>12</v>
      </c>
      <c r="B10" s="231">
        <v>194557</v>
      </c>
      <c r="C10" s="232">
        <v>179988</v>
      </c>
      <c r="D10" s="236">
        <f t="shared" si="3"/>
        <v>0.9251170608099426</v>
      </c>
      <c r="E10" s="233">
        <v>162278</v>
      </c>
      <c r="F10" s="241">
        <f t="shared" si="1"/>
        <v>0.83408975261748486</v>
      </c>
      <c r="G10" s="233">
        <v>116084</v>
      </c>
      <c r="H10" s="242">
        <f t="shared" si="2"/>
        <v>0.59665804879803863</v>
      </c>
      <c r="L10" s="239" t="s">
        <v>12</v>
      </c>
      <c r="M10" s="238">
        <f t="shared" ref="M10:M14" si="6">+D10</f>
        <v>0.9251170608099426</v>
      </c>
      <c r="N10" s="238">
        <f t="shared" si="4"/>
        <v>0.83408975261748486</v>
      </c>
      <c r="O10" s="238">
        <f t="shared" si="5"/>
        <v>0.59665804879803863</v>
      </c>
      <c r="Q10" s="247" t="s">
        <v>15</v>
      </c>
      <c r="R10" s="248">
        <v>0.92656050918357258</v>
      </c>
      <c r="S10" s="248">
        <f t="shared" ref="S10:S26" si="7">1-R10</f>
        <v>7.3439490816427422E-2</v>
      </c>
      <c r="T10" s="249"/>
      <c r="U10" s="247" t="s">
        <v>12</v>
      </c>
      <c r="V10" s="250">
        <v>0.83408975261748486</v>
      </c>
      <c r="W10" s="250">
        <v>0.59665804879803863</v>
      </c>
    </row>
    <row r="11" spans="1:23" ht="14.5" customHeight="1" x14ac:dyDescent="0.35">
      <c r="A11" s="230" t="s">
        <v>13</v>
      </c>
      <c r="B11" s="231">
        <v>320871</v>
      </c>
      <c r="C11" s="232">
        <v>295938</v>
      </c>
      <c r="D11" s="236">
        <f t="shared" si="3"/>
        <v>0.92229587591274997</v>
      </c>
      <c r="E11" s="233">
        <v>264888</v>
      </c>
      <c r="F11" s="241">
        <f t="shared" si="1"/>
        <v>0.82552801593163605</v>
      </c>
      <c r="G11" s="233">
        <v>176448</v>
      </c>
      <c r="H11" s="242">
        <f t="shared" si="2"/>
        <v>0.5499032321400189</v>
      </c>
      <c r="L11" s="239" t="s">
        <v>47</v>
      </c>
      <c r="M11" s="238">
        <f t="shared" si="6"/>
        <v>0.92229587591274997</v>
      </c>
      <c r="N11" s="238">
        <f t="shared" si="4"/>
        <v>0.82552801593163605</v>
      </c>
      <c r="O11" s="238">
        <f t="shared" si="5"/>
        <v>0.5499032321400189</v>
      </c>
      <c r="Q11" s="247" t="s">
        <v>12</v>
      </c>
      <c r="R11" s="248">
        <v>0.9251170608099426</v>
      </c>
      <c r="S11" s="248">
        <f t="shared" si="7"/>
        <v>7.4882939190057396E-2</v>
      </c>
      <c r="T11" s="249"/>
      <c r="U11" s="247" t="s">
        <v>47</v>
      </c>
      <c r="V11" s="250">
        <v>0.82552801593163605</v>
      </c>
      <c r="W11" s="250">
        <v>0.5499032321400189</v>
      </c>
    </row>
    <row r="12" spans="1:23" ht="14.5" customHeight="1" x14ac:dyDescent="0.35">
      <c r="A12" s="230" t="s">
        <v>14</v>
      </c>
      <c r="B12" s="231">
        <v>233839</v>
      </c>
      <c r="C12" s="232">
        <v>211559</v>
      </c>
      <c r="D12" s="236">
        <f t="shared" si="3"/>
        <v>0.90472076941827495</v>
      </c>
      <c r="E12" s="233">
        <v>175735</v>
      </c>
      <c r="F12" s="241">
        <f t="shared" si="1"/>
        <v>0.75152134588327868</v>
      </c>
      <c r="G12" s="233">
        <v>110885</v>
      </c>
      <c r="H12" s="242">
        <f t="shared" si="2"/>
        <v>0.47419378290191116</v>
      </c>
      <c r="L12" s="239" t="s">
        <v>14</v>
      </c>
      <c r="M12" s="238">
        <f t="shared" si="6"/>
        <v>0.90472076941827495</v>
      </c>
      <c r="N12" s="238">
        <f t="shared" si="4"/>
        <v>0.75152134588327868</v>
      </c>
      <c r="O12" s="238">
        <f t="shared" si="5"/>
        <v>0.47419378290191116</v>
      </c>
      <c r="Q12" s="247" t="s">
        <v>47</v>
      </c>
      <c r="R12" s="248">
        <v>0.92229587591274997</v>
      </c>
      <c r="S12" s="248">
        <f t="shared" si="7"/>
        <v>7.7704124087250026E-2</v>
      </c>
      <c r="T12" s="249"/>
      <c r="U12" s="247" t="s">
        <v>32</v>
      </c>
      <c r="V12" s="250">
        <v>0.8164480966585993</v>
      </c>
      <c r="W12" s="250">
        <v>0.52947411868445249</v>
      </c>
    </row>
    <row r="13" spans="1:23" ht="14.5" customHeight="1" x14ac:dyDescent="0.35">
      <c r="A13" s="230" t="s">
        <v>15</v>
      </c>
      <c r="B13" s="231">
        <v>171883</v>
      </c>
      <c r="C13" s="232">
        <v>159260</v>
      </c>
      <c r="D13" s="236">
        <f t="shared" si="3"/>
        <v>0.92656050918357258</v>
      </c>
      <c r="E13" s="233">
        <v>140238</v>
      </c>
      <c r="F13" s="241">
        <f t="shared" si="1"/>
        <v>0.8158922057446053</v>
      </c>
      <c r="G13" s="233">
        <v>100281</v>
      </c>
      <c r="H13" s="242">
        <f t="shared" si="2"/>
        <v>0.58342593508374885</v>
      </c>
      <c r="L13" s="239" t="s">
        <v>15</v>
      </c>
      <c r="M13" s="238">
        <f t="shared" si="6"/>
        <v>0.92656050918357258</v>
      </c>
      <c r="N13" s="238">
        <f t="shared" si="4"/>
        <v>0.8158922057446053</v>
      </c>
      <c r="O13" s="238">
        <f t="shared" si="5"/>
        <v>0.58342593508374885</v>
      </c>
      <c r="Q13" s="247" t="s">
        <v>16</v>
      </c>
      <c r="R13" s="248">
        <v>0.9130647320306825</v>
      </c>
      <c r="S13" s="248">
        <f t="shared" si="7"/>
        <v>8.6935267969317498E-2</v>
      </c>
      <c r="T13" s="249"/>
      <c r="U13" s="247" t="s">
        <v>15</v>
      </c>
      <c r="V13" s="250">
        <v>0.8158922057446053</v>
      </c>
      <c r="W13" s="250">
        <v>0.58342593508374885</v>
      </c>
    </row>
    <row r="14" spans="1:23" ht="14.5" customHeight="1" x14ac:dyDescent="0.35">
      <c r="A14" s="230" t="s">
        <v>16</v>
      </c>
      <c r="B14" s="231">
        <v>218887</v>
      </c>
      <c r="C14" s="232">
        <v>199858</v>
      </c>
      <c r="D14" s="236">
        <f t="shared" si="3"/>
        <v>0.9130647320306825</v>
      </c>
      <c r="E14" s="233">
        <v>174083</v>
      </c>
      <c r="F14" s="241">
        <f t="shared" si="1"/>
        <v>0.79530990876571017</v>
      </c>
      <c r="G14" s="233">
        <v>111253</v>
      </c>
      <c r="H14" s="242">
        <f t="shared" si="2"/>
        <v>0.50826682260709866</v>
      </c>
      <c r="L14" s="239" t="s">
        <v>16</v>
      </c>
      <c r="M14" s="238">
        <f t="shared" si="6"/>
        <v>0.9130647320306825</v>
      </c>
      <c r="N14" s="238">
        <f t="shared" si="4"/>
        <v>0.79530990876571017</v>
      </c>
      <c r="O14" s="238">
        <f t="shared" si="5"/>
        <v>0.50826682260709866</v>
      </c>
      <c r="Q14" s="247" t="s">
        <v>14</v>
      </c>
      <c r="R14" s="248">
        <v>0.90472076941827495</v>
      </c>
      <c r="S14" s="248">
        <f t="shared" si="7"/>
        <v>9.527923058172505E-2</v>
      </c>
      <c r="T14" s="249"/>
      <c r="U14" s="247" t="s">
        <v>16</v>
      </c>
      <c r="V14" s="250">
        <v>0.79530990876571017</v>
      </c>
      <c r="W14" s="250">
        <v>0.50826682260709866</v>
      </c>
    </row>
    <row r="15" spans="1:23" ht="14.5" customHeight="1" x14ac:dyDescent="0.35">
      <c r="A15" s="234" t="s">
        <v>92</v>
      </c>
      <c r="B15" s="228">
        <f t="shared" ref="B15:C15" si="8">(B16+B17+B18)</f>
        <v>78483</v>
      </c>
      <c r="C15" s="229">
        <f t="shared" si="8"/>
        <v>67922</v>
      </c>
      <c r="D15" s="236">
        <f t="shared" si="3"/>
        <v>0.86543582686696485</v>
      </c>
      <c r="E15" s="229">
        <f>(E16+E17+E18)</f>
        <v>48073</v>
      </c>
      <c r="F15" s="241">
        <f t="shared" si="1"/>
        <v>0.61252755373775214</v>
      </c>
      <c r="G15" s="229">
        <f>(G16+G17+G18)</f>
        <v>27045</v>
      </c>
      <c r="H15" s="242">
        <f t="shared" si="2"/>
        <v>0.34459691907801687</v>
      </c>
      <c r="L15" s="240" t="s">
        <v>48</v>
      </c>
      <c r="M15" s="238">
        <f>+D8</f>
        <v>0.91936867360051655</v>
      </c>
      <c r="N15" s="238">
        <f>+F8</f>
        <v>0.80806914647810646</v>
      </c>
      <c r="O15" s="238">
        <f>+H8</f>
        <v>0.55136925599326447</v>
      </c>
      <c r="Q15" s="247" t="s">
        <v>32</v>
      </c>
      <c r="R15" s="248">
        <v>0.90040993602371433</v>
      </c>
      <c r="S15" s="248">
        <f t="shared" si="7"/>
        <v>9.959006397628567E-2</v>
      </c>
      <c r="T15" s="249"/>
      <c r="U15" s="247" t="s">
        <v>53</v>
      </c>
      <c r="V15" s="250">
        <v>0.79046508774082713</v>
      </c>
      <c r="W15" s="250">
        <v>0.51107497852497241</v>
      </c>
    </row>
    <row r="16" spans="1:23" ht="14.5" customHeight="1" x14ac:dyDescent="0.35">
      <c r="A16" s="230" t="s">
        <v>93</v>
      </c>
      <c r="B16" s="231">
        <v>47086</v>
      </c>
      <c r="C16" s="232">
        <v>40401</v>
      </c>
      <c r="D16" s="236">
        <f t="shared" si="3"/>
        <v>0.85802574013507205</v>
      </c>
      <c r="E16" s="233">
        <v>27907</v>
      </c>
      <c r="F16" s="241">
        <f t="shared" si="1"/>
        <v>0.5926814764473517</v>
      </c>
      <c r="G16" s="233">
        <v>14497</v>
      </c>
      <c r="H16" s="242">
        <f t="shared" si="2"/>
        <v>0.30788344730917894</v>
      </c>
      <c r="L16" s="239" t="s">
        <v>24</v>
      </c>
      <c r="M16" s="238">
        <f>+D18</f>
        <v>0.85413546347145952</v>
      </c>
      <c r="N16" s="238">
        <f>+F18</f>
        <v>0.65102346480279583</v>
      </c>
      <c r="O16" s="238">
        <f>+H18</f>
        <v>0.42586120818771844</v>
      </c>
      <c r="Q16" s="247" t="s">
        <v>28</v>
      </c>
      <c r="R16" s="248">
        <v>0.89827050136027986</v>
      </c>
      <c r="S16" s="248">
        <f t="shared" si="7"/>
        <v>0.10172949863972014</v>
      </c>
      <c r="T16" s="249"/>
      <c r="U16" s="247" t="s">
        <v>14</v>
      </c>
      <c r="V16" s="250">
        <v>0.75152134588327868</v>
      </c>
      <c r="W16" s="250">
        <v>0.47419378290191116</v>
      </c>
    </row>
    <row r="17" spans="1:23" ht="14.5" customHeight="1" x14ac:dyDescent="0.35">
      <c r="A17" s="230" t="s">
        <v>23</v>
      </c>
      <c r="B17" s="231">
        <v>19379</v>
      </c>
      <c r="C17" s="232">
        <v>17256</v>
      </c>
      <c r="D17" s="236">
        <f t="shared" si="3"/>
        <v>0.89044842355126685</v>
      </c>
      <c r="E17" s="233">
        <v>12342</v>
      </c>
      <c r="F17" s="241">
        <f t="shared" si="1"/>
        <v>0.63687496774859387</v>
      </c>
      <c r="G17" s="233">
        <v>7430</v>
      </c>
      <c r="H17" s="242">
        <f t="shared" si="2"/>
        <v>0.38340471644563701</v>
      </c>
      <c r="L17" s="239" t="s">
        <v>22</v>
      </c>
      <c r="M17" s="238">
        <f>+D16</f>
        <v>0.85802574013507205</v>
      </c>
      <c r="N17" s="238">
        <f>+F16</f>
        <v>0.5926814764473517</v>
      </c>
      <c r="O17" s="238">
        <f>+H16</f>
        <v>0.30788344730917894</v>
      </c>
      <c r="Q17" s="247" t="s">
        <v>27</v>
      </c>
      <c r="R17" s="248">
        <v>0.89726872540518909</v>
      </c>
      <c r="S17" s="248">
        <f t="shared" si="7"/>
        <v>0.10273127459481091</v>
      </c>
      <c r="T17" s="249"/>
      <c r="U17" s="247" t="s">
        <v>30</v>
      </c>
      <c r="V17" s="250">
        <v>0.74041123350961258</v>
      </c>
      <c r="W17" s="250">
        <v>0.48805819125985606</v>
      </c>
    </row>
    <row r="18" spans="1:23" ht="14.5" customHeight="1" x14ac:dyDescent="0.35">
      <c r="A18" s="230" t="s">
        <v>24</v>
      </c>
      <c r="B18" s="231">
        <v>12018</v>
      </c>
      <c r="C18" s="232">
        <v>10265</v>
      </c>
      <c r="D18" s="236">
        <f t="shared" si="3"/>
        <v>0.85413546347145952</v>
      </c>
      <c r="E18" s="233">
        <v>7824</v>
      </c>
      <c r="F18" s="241">
        <f t="shared" si="1"/>
        <v>0.65102346480279583</v>
      </c>
      <c r="G18" s="233">
        <v>5118</v>
      </c>
      <c r="H18" s="242">
        <f t="shared" si="2"/>
        <v>0.42586120818771844</v>
      </c>
      <c r="L18" s="239" t="s">
        <v>23</v>
      </c>
      <c r="M18" s="238">
        <f>+D17</f>
        <v>0.89044842355126685</v>
      </c>
      <c r="N18" s="238">
        <f>+F17</f>
        <v>0.63687496774859387</v>
      </c>
      <c r="O18" s="238">
        <f>+H17</f>
        <v>0.38340471644563701</v>
      </c>
      <c r="Q18" s="247" t="s">
        <v>50</v>
      </c>
      <c r="R18" s="248">
        <v>0.89395765191943533</v>
      </c>
      <c r="S18" s="248">
        <f t="shared" si="7"/>
        <v>0.10604234808056467</v>
      </c>
      <c r="T18" s="249"/>
      <c r="U18" s="247" t="s">
        <v>26</v>
      </c>
      <c r="V18" s="250">
        <v>0.70874421412759103</v>
      </c>
      <c r="W18" s="250">
        <v>0.42873314550211311</v>
      </c>
    </row>
    <row r="19" spans="1:23" ht="14.5" customHeight="1" x14ac:dyDescent="0.35">
      <c r="A19" s="227" t="s">
        <v>94</v>
      </c>
      <c r="B19" s="228">
        <f t="shared" ref="B19:C19" si="9">(B20+B21+B22)</f>
        <v>249467</v>
      </c>
      <c r="C19" s="229">
        <f t="shared" si="9"/>
        <v>220922</v>
      </c>
      <c r="D19" s="236">
        <f t="shared" si="3"/>
        <v>0.88557604813462298</v>
      </c>
      <c r="E19" s="229">
        <f>(E20+E21+E22)</f>
        <v>167739</v>
      </c>
      <c r="F19" s="241">
        <f t="shared" si="1"/>
        <v>0.67238953448752736</v>
      </c>
      <c r="G19" s="229">
        <f>(G20+G21+G22)</f>
        <v>110326</v>
      </c>
      <c r="H19" s="242">
        <f t="shared" si="2"/>
        <v>0.44224687032753829</v>
      </c>
      <c r="L19" s="240" t="s">
        <v>49</v>
      </c>
      <c r="M19" s="238">
        <f>+D15</f>
        <v>0.86543582686696485</v>
      </c>
      <c r="N19" s="238">
        <f>+F15</f>
        <v>0.61252755373775214</v>
      </c>
      <c r="O19" s="238">
        <f>+H15</f>
        <v>0.34459691907801687</v>
      </c>
      <c r="Q19" s="247" t="s">
        <v>26</v>
      </c>
      <c r="R19" s="248">
        <v>0.89321292010464881</v>
      </c>
      <c r="S19" s="248">
        <f t="shared" si="7"/>
        <v>0.10678707989535119</v>
      </c>
      <c r="T19" s="249"/>
      <c r="U19" s="247" t="s">
        <v>27</v>
      </c>
      <c r="V19" s="250">
        <v>0.70152737944374044</v>
      </c>
      <c r="W19" s="250">
        <v>0.44312345761355298</v>
      </c>
    </row>
    <row r="20" spans="1:23" ht="14.5" customHeight="1" x14ac:dyDescent="0.35">
      <c r="A20" s="230" t="s">
        <v>95</v>
      </c>
      <c r="B20" s="231">
        <v>63589</v>
      </c>
      <c r="C20" s="232">
        <v>56651</v>
      </c>
      <c r="D20" s="236">
        <f t="shared" si="3"/>
        <v>0.89089307899164949</v>
      </c>
      <c r="E20" s="233">
        <v>41582</v>
      </c>
      <c r="F20" s="241">
        <f t="shared" si="1"/>
        <v>0.65391813049426784</v>
      </c>
      <c r="G20" s="233">
        <v>28856</v>
      </c>
      <c r="H20" s="242">
        <f t="shared" si="2"/>
        <v>0.4537891773734451</v>
      </c>
      <c r="L20" s="239" t="s">
        <v>50</v>
      </c>
      <c r="M20" s="238">
        <f>+D21</f>
        <v>0.89395765191943533</v>
      </c>
      <c r="N20" s="238">
        <f>+F21</f>
        <v>0.6905018075400241</v>
      </c>
      <c r="O20" s="238">
        <f>+H21</f>
        <v>0.46709846789464626</v>
      </c>
      <c r="Q20" s="247" t="s">
        <v>18</v>
      </c>
      <c r="R20" s="248">
        <v>0.89089307899164949</v>
      </c>
      <c r="S20" s="248">
        <f t="shared" si="7"/>
        <v>0.10910692100835051</v>
      </c>
      <c r="T20" s="249"/>
      <c r="U20" s="247" t="s">
        <v>50</v>
      </c>
      <c r="V20" s="250">
        <v>0.6905018075400241</v>
      </c>
      <c r="W20" s="250">
        <v>0.46709846789464626</v>
      </c>
    </row>
    <row r="21" spans="1:23" ht="14.5" customHeight="1" x14ac:dyDescent="0.35">
      <c r="A21" s="230" t="s">
        <v>63</v>
      </c>
      <c r="B21" s="231">
        <v>46472</v>
      </c>
      <c r="C21" s="232">
        <v>41544</v>
      </c>
      <c r="D21" s="236">
        <f t="shared" si="3"/>
        <v>0.89395765191943533</v>
      </c>
      <c r="E21" s="233">
        <v>32089</v>
      </c>
      <c r="F21" s="241">
        <f t="shared" si="1"/>
        <v>0.6905018075400241</v>
      </c>
      <c r="G21" s="233">
        <v>21707</v>
      </c>
      <c r="H21" s="242">
        <f t="shared" si="2"/>
        <v>0.46709846789464626</v>
      </c>
      <c r="L21" s="239" t="s">
        <v>18</v>
      </c>
      <c r="M21" s="238">
        <f>+D20</f>
        <v>0.89089307899164949</v>
      </c>
      <c r="N21" s="238">
        <f>+F20</f>
        <v>0.65391813049426784</v>
      </c>
      <c r="O21" s="238">
        <f>+H20</f>
        <v>0.4537891773734451</v>
      </c>
      <c r="Q21" s="247" t="s">
        <v>23</v>
      </c>
      <c r="R21" s="248">
        <v>0.89044842355126685</v>
      </c>
      <c r="S21" s="248">
        <f t="shared" si="7"/>
        <v>0.10955157644873315</v>
      </c>
      <c r="T21" s="249"/>
      <c r="U21" s="247" t="s">
        <v>28</v>
      </c>
      <c r="V21" s="250">
        <v>0.68728138359891178</v>
      </c>
      <c r="W21" s="250">
        <v>0.38930722891566266</v>
      </c>
    </row>
    <row r="22" spans="1:23" ht="14.5" customHeight="1" x14ac:dyDescent="0.35">
      <c r="A22" s="230" t="s">
        <v>20</v>
      </c>
      <c r="B22" s="231">
        <v>139406</v>
      </c>
      <c r="C22" s="232">
        <v>122727</v>
      </c>
      <c r="D22" s="236">
        <f t="shared" si="3"/>
        <v>0.88035665609801583</v>
      </c>
      <c r="E22" s="233">
        <v>94068</v>
      </c>
      <c r="F22" s="241">
        <f t="shared" si="1"/>
        <v>0.67477726927104997</v>
      </c>
      <c r="G22" s="233">
        <v>59763</v>
      </c>
      <c r="H22" s="242">
        <f t="shared" si="2"/>
        <v>0.42869747356641752</v>
      </c>
      <c r="L22" s="239" t="s">
        <v>20</v>
      </c>
      <c r="M22" s="238">
        <f>+D22</f>
        <v>0.88035665609801583</v>
      </c>
      <c r="N22" s="238">
        <f>+F22</f>
        <v>0.67477726927104997</v>
      </c>
      <c r="O22" s="238">
        <f>+H22</f>
        <v>0.42869747356641752</v>
      </c>
      <c r="Q22" s="247" t="s">
        <v>53</v>
      </c>
      <c r="R22" s="248">
        <v>0.88934225058289362</v>
      </c>
      <c r="S22" s="248">
        <f t="shared" si="7"/>
        <v>0.11065774941710638</v>
      </c>
      <c r="T22" s="249"/>
      <c r="U22" s="247" t="s">
        <v>20</v>
      </c>
      <c r="V22" s="250">
        <v>0.67477726927104997</v>
      </c>
      <c r="W22" s="250">
        <v>0.42869747356641752</v>
      </c>
    </row>
    <row r="23" spans="1:23" ht="14.5" customHeight="1" x14ac:dyDescent="0.35">
      <c r="A23" s="227" t="s">
        <v>96</v>
      </c>
      <c r="B23" s="228">
        <f t="shared" ref="B23:C23" si="10">(B24+B25+B26)</f>
        <v>140892</v>
      </c>
      <c r="C23" s="229">
        <f t="shared" si="10"/>
        <v>126298</v>
      </c>
      <c r="D23" s="236">
        <f t="shared" si="3"/>
        <v>0.89641711381767597</v>
      </c>
      <c r="E23" s="229">
        <f>(E24+E25+E26)</f>
        <v>98540</v>
      </c>
      <c r="F23" s="241">
        <f t="shared" si="1"/>
        <v>0.69940095960026116</v>
      </c>
      <c r="G23" s="229">
        <f>(G24+G25+G26)</f>
        <v>59645</v>
      </c>
      <c r="H23" s="242">
        <f t="shared" si="2"/>
        <v>0.42333844363058232</v>
      </c>
      <c r="L23" s="240" t="s">
        <v>51</v>
      </c>
      <c r="M23" s="238">
        <f>+D19</f>
        <v>0.88557604813462298</v>
      </c>
      <c r="N23" s="238">
        <f>+F19</f>
        <v>0.67238953448752736</v>
      </c>
      <c r="O23" s="238">
        <f>+H19</f>
        <v>0.44224687032753829</v>
      </c>
      <c r="Q23" s="247" t="s">
        <v>20</v>
      </c>
      <c r="R23" s="248">
        <v>0.88035665609801583</v>
      </c>
      <c r="S23" s="248">
        <f t="shared" si="7"/>
        <v>0.11964334390198417</v>
      </c>
      <c r="T23" s="249"/>
      <c r="U23" s="247" t="s">
        <v>18</v>
      </c>
      <c r="V23" s="250">
        <v>0.65391813049426784</v>
      </c>
      <c r="W23" s="250">
        <v>0.4537891773734451</v>
      </c>
    </row>
    <row r="24" spans="1:23" ht="14.5" customHeight="1" x14ac:dyDescent="0.35">
      <c r="A24" s="230" t="s">
        <v>97</v>
      </c>
      <c r="B24" s="231">
        <v>39752</v>
      </c>
      <c r="C24" s="232">
        <v>35507</v>
      </c>
      <c r="D24" s="236">
        <f t="shared" si="3"/>
        <v>0.89321292010464881</v>
      </c>
      <c r="E24" s="233">
        <v>28174</v>
      </c>
      <c r="F24" s="241">
        <f t="shared" si="1"/>
        <v>0.70874421412759103</v>
      </c>
      <c r="G24" s="233">
        <v>17043</v>
      </c>
      <c r="H24" s="242">
        <f t="shared" si="2"/>
        <v>0.42873314550211311</v>
      </c>
      <c r="L24" s="239" t="s">
        <v>26</v>
      </c>
      <c r="M24" s="238">
        <f>+D24</f>
        <v>0.89321292010464881</v>
      </c>
      <c r="N24" s="238">
        <f>+F24</f>
        <v>0.70874421412759103</v>
      </c>
      <c r="O24" s="238">
        <f>+H24</f>
        <v>0.42873314550211311</v>
      </c>
      <c r="Q24" s="247" t="s">
        <v>30</v>
      </c>
      <c r="R24" s="248">
        <v>0.86836327535844515</v>
      </c>
      <c r="S24" s="248">
        <f t="shared" si="7"/>
        <v>0.13163672464155485</v>
      </c>
      <c r="T24" s="249"/>
      <c r="U24" s="247" t="s">
        <v>24</v>
      </c>
      <c r="V24" s="250">
        <v>0.65102346480279583</v>
      </c>
      <c r="W24" s="250">
        <v>0.42586120818771844</v>
      </c>
    </row>
    <row r="25" spans="1:23" ht="14.5" customHeight="1" x14ac:dyDescent="0.35">
      <c r="A25" s="230" t="s">
        <v>27</v>
      </c>
      <c r="B25" s="231">
        <v>59972</v>
      </c>
      <c r="C25" s="232">
        <v>53811</v>
      </c>
      <c r="D25" s="236">
        <f t="shared" si="3"/>
        <v>0.89726872540518909</v>
      </c>
      <c r="E25" s="233">
        <v>42072</v>
      </c>
      <c r="F25" s="241">
        <f t="shared" si="1"/>
        <v>0.70152737944374044</v>
      </c>
      <c r="G25" s="233">
        <v>26575</v>
      </c>
      <c r="H25" s="242">
        <f t="shared" si="2"/>
        <v>0.44312345761355298</v>
      </c>
      <c r="L25" s="239" t="s">
        <v>27</v>
      </c>
      <c r="M25" s="238">
        <f>+D25</f>
        <v>0.89726872540518909</v>
      </c>
      <c r="N25" s="238">
        <f>+F25</f>
        <v>0.70152737944374044</v>
      </c>
      <c r="O25" s="238">
        <f>+H25</f>
        <v>0.44312345761355298</v>
      </c>
      <c r="Q25" s="247" t="s">
        <v>22</v>
      </c>
      <c r="R25" s="248">
        <v>0.85802574013507205</v>
      </c>
      <c r="S25" s="248">
        <f t="shared" si="7"/>
        <v>0.14197425986492795</v>
      </c>
      <c r="T25" s="249"/>
      <c r="U25" s="247" t="s">
        <v>23</v>
      </c>
      <c r="V25" s="250">
        <v>0.63687496774859387</v>
      </c>
      <c r="W25" s="250">
        <v>0.38340471644563701</v>
      </c>
    </row>
    <row r="26" spans="1:23" ht="14.5" customHeight="1" x14ac:dyDescent="0.35">
      <c r="A26" s="230" t="s">
        <v>28</v>
      </c>
      <c r="B26" s="231">
        <v>41168</v>
      </c>
      <c r="C26" s="232">
        <v>36980</v>
      </c>
      <c r="D26" s="236">
        <f t="shared" si="3"/>
        <v>0.89827050136027986</v>
      </c>
      <c r="E26" s="233">
        <v>28294</v>
      </c>
      <c r="F26" s="241">
        <f t="shared" si="1"/>
        <v>0.68728138359891178</v>
      </c>
      <c r="G26" s="233">
        <v>16027</v>
      </c>
      <c r="H26" s="242">
        <f t="shared" si="2"/>
        <v>0.38930722891566266</v>
      </c>
      <c r="L26" s="239" t="s">
        <v>28</v>
      </c>
      <c r="M26" s="238">
        <f>+D26</f>
        <v>0.89827050136027986</v>
      </c>
      <c r="N26" s="238">
        <f>+F26</f>
        <v>0.68728138359891178</v>
      </c>
      <c r="O26" s="238">
        <f>+H26</f>
        <v>0.38930722891566266</v>
      </c>
      <c r="Q26" s="247" t="s">
        <v>24</v>
      </c>
      <c r="R26" s="248">
        <v>0.85413546347145952</v>
      </c>
      <c r="S26" s="248">
        <f t="shared" si="7"/>
        <v>0.14586453652854048</v>
      </c>
      <c r="T26" s="249"/>
      <c r="U26" s="247" t="s">
        <v>22</v>
      </c>
      <c r="V26" s="250">
        <v>0.5926814764473517</v>
      </c>
      <c r="W26" s="250">
        <v>0.30788344730917894</v>
      </c>
    </row>
    <row r="27" spans="1:23" ht="15.5" x14ac:dyDescent="0.35">
      <c r="A27" s="227" t="s">
        <v>98</v>
      </c>
      <c r="B27" s="228">
        <f t="shared" ref="B27:C27" si="11">(B28+B29+B30)</f>
        <v>298179</v>
      </c>
      <c r="C27" s="229">
        <f t="shared" si="11"/>
        <v>266444</v>
      </c>
      <c r="D27" s="236">
        <f t="shared" si="3"/>
        <v>0.89357064045422385</v>
      </c>
      <c r="E27" s="229">
        <f>(E28+E29+E30)</f>
        <v>238618</v>
      </c>
      <c r="F27" s="241">
        <f t="shared" si="1"/>
        <v>0.80025085602943202</v>
      </c>
      <c r="G27" s="229">
        <f>(G28+G29+G30)</f>
        <v>155109</v>
      </c>
      <c r="H27" s="242">
        <f t="shared" si="2"/>
        <v>0.52018753835783205</v>
      </c>
      <c r="L27" s="240" t="s">
        <v>52</v>
      </c>
      <c r="M27" s="238">
        <f>+D23</f>
        <v>0.89641711381767597</v>
      </c>
      <c r="N27" s="238">
        <f>+F23</f>
        <v>0.69940095960026116</v>
      </c>
      <c r="O27" s="238">
        <f>+H23</f>
        <v>0.42333844363058232</v>
      </c>
    </row>
    <row r="28" spans="1:23" ht="15.5" x14ac:dyDescent="0.35">
      <c r="A28" s="230" t="s">
        <v>30</v>
      </c>
      <c r="B28" s="231">
        <v>52379</v>
      </c>
      <c r="C28" s="232">
        <v>45484</v>
      </c>
      <c r="D28" s="236">
        <f t="shared" si="3"/>
        <v>0.86836327535844515</v>
      </c>
      <c r="E28" s="233">
        <v>38782</v>
      </c>
      <c r="F28" s="241">
        <f t="shared" si="1"/>
        <v>0.74041123350961258</v>
      </c>
      <c r="G28" s="233">
        <v>25564</v>
      </c>
      <c r="H28" s="242">
        <f t="shared" si="2"/>
        <v>0.48805819125985606</v>
      </c>
      <c r="L28" s="239" t="s">
        <v>30</v>
      </c>
      <c r="M28" s="238">
        <f>+D28</f>
        <v>0.86836327535844515</v>
      </c>
      <c r="N28" s="238">
        <f>+F28</f>
        <v>0.74041123350961258</v>
      </c>
      <c r="O28" s="238">
        <f>+H28</f>
        <v>0.48805819125985606</v>
      </c>
    </row>
    <row r="29" spans="1:23" ht="15.5" x14ac:dyDescent="0.35">
      <c r="A29" s="230" t="s">
        <v>31</v>
      </c>
      <c r="B29" s="231">
        <v>32596</v>
      </c>
      <c r="C29" s="232">
        <v>28989</v>
      </c>
      <c r="D29" s="236">
        <f t="shared" si="3"/>
        <v>0.88934225058289362</v>
      </c>
      <c r="E29" s="233">
        <v>25766</v>
      </c>
      <c r="F29" s="241">
        <f t="shared" si="1"/>
        <v>0.79046508774082713</v>
      </c>
      <c r="G29" s="233">
        <v>16659</v>
      </c>
      <c r="H29" s="242">
        <f t="shared" si="2"/>
        <v>0.51107497852497241</v>
      </c>
      <c r="L29" s="239" t="s">
        <v>53</v>
      </c>
      <c r="M29" s="238">
        <f>+D29</f>
        <v>0.88934225058289362</v>
      </c>
      <c r="N29" s="238">
        <f>+F29</f>
        <v>0.79046508774082713</v>
      </c>
      <c r="O29" s="238">
        <f>+H29</f>
        <v>0.51107497852497241</v>
      </c>
    </row>
    <row r="30" spans="1:23" ht="15.5" x14ac:dyDescent="0.35">
      <c r="A30" s="230" t="s">
        <v>32</v>
      </c>
      <c r="B30" s="231">
        <v>213204</v>
      </c>
      <c r="C30" s="232">
        <v>191971</v>
      </c>
      <c r="D30" s="236">
        <f t="shared" si="3"/>
        <v>0.90040993602371433</v>
      </c>
      <c r="E30" s="233">
        <v>174070</v>
      </c>
      <c r="F30" s="241">
        <f t="shared" si="1"/>
        <v>0.8164480966585993</v>
      </c>
      <c r="G30" s="233">
        <v>112886</v>
      </c>
      <c r="H30" s="242">
        <f t="shared" si="2"/>
        <v>0.52947411868445249</v>
      </c>
      <c r="L30" s="239" t="s">
        <v>32</v>
      </c>
      <c r="M30" s="238">
        <f>+D30</f>
        <v>0.90040993602371433</v>
      </c>
      <c r="N30" s="238">
        <f>+F30</f>
        <v>0.8164480966585993</v>
      </c>
      <c r="O30" s="238">
        <f>+H30</f>
        <v>0.52947411868445249</v>
      </c>
    </row>
    <row r="31" spans="1:23" x14ac:dyDescent="0.35">
      <c r="L31" s="240" t="s">
        <v>54</v>
      </c>
      <c r="M31" s="238">
        <f>+D27</f>
        <v>0.89357064045422385</v>
      </c>
      <c r="N31" s="238">
        <f>+F27</f>
        <v>0.80025085602943202</v>
      </c>
      <c r="O31" s="238">
        <f>+H27</f>
        <v>0.52018753835783205</v>
      </c>
    </row>
  </sheetData>
  <sortState xmlns:xlrd2="http://schemas.microsoft.com/office/spreadsheetml/2017/richdata2" ref="U9:W26">
    <sortCondition descending="1" ref="V9:V26"/>
  </sortState>
  <mergeCells count="8">
    <mergeCell ref="R7:S7"/>
    <mergeCell ref="A2:H2"/>
    <mergeCell ref="A3:H3"/>
    <mergeCell ref="A4:A5"/>
    <mergeCell ref="B4:B5"/>
    <mergeCell ref="C4:C5"/>
    <mergeCell ref="D4:D5"/>
    <mergeCell ref="E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F1C5A-2297-4623-9972-B7EB3BBB22DE}">
  <dimension ref="B3:Y56"/>
  <sheetViews>
    <sheetView topLeftCell="K1" zoomScale="95" zoomScaleNormal="95" workbookViewId="0">
      <selection activeCell="W5" sqref="W5"/>
    </sheetView>
  </sheetViews>
  <sheetFormatPr baseColWidth="10" defaultRowHeight="14.5" x14ac:dyDescent="0.35"/>
  <cols>
    <col min="15" max="15" width="16.1796875" bestFit="1" customWidth="1"/>
    <col min="23" max="23" width="15.81640625" customWidth="1"/>
  </cols>
  <sheetData>
    <row r="3" spans="2:25" x14ac:dyDescent="0.35">
      <c r="B3" s="336" t="s">
        <v>44</v>
      </c>
      <c r="C3" s="336" t="s">
        <v>155</v>
      </c>
      <c r="D3" s="336" t="s">
        <v>156</v>
      </c>
      <c r="E3" s="336" t="s">
        <v>122</v>
      </c>
      <c r="F3" s="336" t="s">
        <v>122</v>
      </c>
      <c r="G3" s="336" t="s">
        <v>122</v>
      </c>
      <c r="H3" s="336" t="s">
        <v>122</v>
      </c>
      <c r="I3" s="336" t="s">
        <v>122</v>
      </c>
      <c r="J3" s="336" t="s">
        <v>122</v>
      </c>
      <c r="K3" s="336" t="s">
        <v>122</v>
      </c>
      <c r="L3" s="336" t="s">
        <v>122</v>
      </c>
      <c r="M3" s="253"/>
      <c r="N3" s="253"/>
    </row>
    <row r="4" spans="2:25" x14ac:dyDescent="0.35">
      <c r="B4" s="336" t="s">
        <v>122</v>
      </c>
      <c r="C4" s="336" t="s">
        <v>122</v>
      </c>
      <c r="D4" s="336" t="s">
        <v>157</v>
      </c>
      <c r="E4" s="336" t="s">
        <v>122</v>
      </c>
      <c r="F4" s="336" t="s">
        <v>122</v>
      </c>
      <c r="G4" s="336" t="s">
        <v>122</v>
      </c>
      <c r="H4" s="336" t="s">
        <v>122</v>
      </c>
      <c r="I4" s="336" t="s">
        <v>158</v>
      </c>
      <c r="J4" s="336" t="s">
        <v>159</v>
      </c>
      <c r="K4" s="336" t="s">
        <v>160</v>
      </c>
      <c r="L4" s="336" t="s">
        <v>161</v>
      </c>
      <c r="M4" s="253"/>
      <c r="N4" s="253"/>
    </row>
    <row r="5" spans="2:25" ht="26.5" customHeight="1" x14ac:dyDescent="0.35">
      <c r="B5" s="336" t="s">
        <v>122</v>
      </c>
      <c r="C5" s="336" t="s">
        <v>122</v>
      </c>
      <c r="D5" s="195" t="s">
        <v>45</v>
      </c>
      <c r="E5" s="195" t="s">
        <v>162</v>
      </c>
      <c r="F5" s="195" t="s">
        <v>163</v>
      </c>
      <c r="G5" s="195" t="s">
        <v>164</v>
      </c>
      <c r="H5" s="195" t="s">
        <v>165</v>
      </c>
      <c r="I5" s="336" t="s">
        <v>122</v>
      </c>
      <c r="J5" s="336" t="s">
        <v>122</v>
      </c>
      <c r="K5" s="336" t="s">
        <v>122</v>
      </c>
      <c r="L5" s="336" t="s">
        <v>122</v>
      </c>
      <c r="M5" s="253"/>
      <c r="N5" s="253"/>
      <c r="O5" s="1"/>
      <c r="P5" s="142" t="s">
        <v>166</v>
      </c>
      <c r="Q5" s="142" t="s">
        <v>167</v>
      </c>
      <c r="R5" s="142" t="s">
        <v>45</v>
      </c>
      <c r="W5" s="261"/>
      <c r="X5" s="264" t="s">
        <v>166</v>
      </c>
      <c r="Y5" s="264" t="s">
        <v>167</v>
      </c>
    </row>
    <row r="6" spans="2:25" ht="28" customHeight="1" x14ac:dyDescent="0.35">
      <c r="B6" s="251" t="s">
        <v>136</v>
      </c>
      <c r="C6" s="197">
        <v>652184</v>
      </c>
      <c r="D6" s="197">
        <v>394471</v>
      </c>
      <c r="E6" s="197">
        <v>255611</v>
      </c>
      <c r="F6" s="197">
        <v>49393</v>
      </c>
      <c r="G6" s="197">
        <v>55789</v>
      </c>
      <c r="H6" s="197">
        <v>33678</v>
      </c>
      <c r="I6" s="197">
        <v>143087</v>
      </c>
      <c r="J6" s="197">
        <v>17141</v>
      </c>
      <c r="K6" s="197">
        <v>59471</v>
      </c>
      <c r="L6" s="197">
        <v>38014</v>
      </c>
      <c r="M6" s="254"/>
      <c r="N6" s="254"/>
      <c r="O6" s="256" t="s">
        <v>136</v>
      </c>
      <c r="P6" s="255">
        <f>SUM(P7:P24)</f>
        <v>394471</v>
      </c>
      <c r="Q6" s="255">
        <f>SUM(Q7:Q24)</f>
        <v>257713</v>
      </c>
      <c r="R6" s="255">
        <f>+P6+Q6</f>
        <v>652184</v>
      </c>
      <c r="S6" s="259">
        <f>+P6/$R6</f>
        <v>0.6048461783791077</v>
      </c>
      <c r="T6" s="259">
        <f>+Q6/$R6</f>
        <v>0.39515382162089224</v>
      </c>
      <c r="W6" s="262" t="s">
        <v>168</v>
      </c>
      <c r="X6" s="263">
        <f>+P6/$R6</f>
        <v>0.6048461783791077</v>
      </c>
      <c r="Y6" s="263">
        <f>+Q6/$R6</f>
        <v>0.39515382162089224</v>
      </c>
    </row>
    <row r="7" spans="2:25" x14ac:dyDescent="0.35">
      <c r="B7" s="198" t="s">
        <v>11</v>
      </c>
      <c r="C7" s="199">
        <v>48953</v>
      </c>
      <c r="D7" s="199">
        <v>23814</v>
      </c>
      <c r="E7" s="199">
        <v>18316</v>
      </c>
      <c r="F7" s="199">
        <v>1701</v>
      </c>
      <c r="G7" s="199">
        <v>2476</v>
      </c>
      <c r="H7" s="199">
        <v>1321</v>
      </c>
      <c r="I7" s="199">
        <v>18873</v>
      </c>
      <c r="J7" s="199">
        <v>505</v>
      </c>
      <c r="K7" s="199">
        <v>3217</v>
      </c>
      <c r="L7" s="199">
        <v>2544</v>
      </c>
      <c r="M7" s="201"/>
      <c r="N7" s="265">
        <f>+I7/C7</f>
        <v>0.38553306232508733</v>
      </c>
      <c r="O7" s="257" t="s">
        <v>11</v>
      </c>
      <c r="P7" s="255">
        <f>+D7</f>
        <v>23814</v>
      </c>
      <c r="Q7" s="255">
        <f>+C7-D7</f>
        <v>25139</v>
      </c>
      <c r="R7" s="255">
        <f>+P7+Q7</f>
        <v>48953</v>
      </c>
      <c r="S7" s="17">
        <f>+P7/$R7</f>
        <v>0.4864666108307969</v>
      </c>
      <c r="T7" s="17">
        <f>+Q7/$R7</f>
        <v>0.5135333891692031</v>
      </c>
      <c r="W7" s="50" t="s">
        <v>11</v>
      </c>
      <c r="X7" s="260">
        <f>+P7/$R7</f>
        <v>0.4864666108307969</v>
      </c>
      <c r="Y7" s="260">
        <f>+Q7/$R7</f>
        <v>0.5135333891692031</v>
      </c>
    </row>
    <row r="8" spans="2:25" x14ac:dyDescent="0.35">
      <c r="B8" s="198" t="s">
        <v>30</v>
      </c>
      <c r="C8" s="199">
        <v>18200</v>
      </c>
      <c r="D8" s="199">
        <v>11991</v>
      </c>
      <c r="E8" s="199">
        <v>7224</v>
      </c>
      <c r="F8" s="199">
        <v>2019</v>
      </c>
      <c r="G8" s="199">
        <v>1875</v>
      </c>
      <c r="H8" s="199">
        <v>873</v>
      </c>
      <c r="I8" s="199">
        <v>3587</v>
      </c>
      <c r="J8" s="199">
        <v>280</v>
      </c>
      <c r="K8" s="199">
        <v>1579</v>
      </c>
      <c r="L8" s="199">
        <v>763</v>
      </c>
      <c r="M8" s="201"/>
      <c r="N8" s="265">
        <f t="shared" ref="N8:N24" si="0">+I8/C8</f>
        <v>0.1970879120879121</v>
      </c>
      <c r="O8" s="257" t="s">
        <v>30</v>
      </c>
      <c r="P8" s="255">
        <f t="shared" ref="P8:P24" si="1">+D8</f>
        <v>11991</v>
      </c>
      <c r="Q8" s="255">
        <f t="shared" ref="Q8:Q24" si="2">+C8-D8</f>
        <v>6209</v>
      </c>
      <c r="R8" s="255">
        <f t="shared" ref="R8:R24" si="3">+P8+Q8</f>
        <v>18200</v>
      </c>
      <c r="S8" s="17">
        <f t="shared" ref="S8:S24" si="4">+P8/$R8</f>
        <v>0.65884615384615386</v>
      </c>
      <c r="T8" s="17">
        <f t="shared" ref="T8:T24" si="5">+Q8/$R8</f>
        <v>0.34115384615384614</v>
      </c>
      <c r="W8" s="50" t="s">
        <v>12</v>
      </c>
      <c r="X8" s="260">
        <f>+S9</f>
        <v>0.5625278016666172</v>
      </c>
      <c r="Y8" s="260">
        <f>+T9</f>
        <v>0.43747219833338274</v>
      </c>
    </row>
    <row r="9" spans="2:25" x14ac:dyDescent="0.35">
      <c r="B9" s="198" t="s">
        <v>12</v>
      </c>
      <c r="C9" s="199">
        <v>67442</v>
      </c>
      <c r="D9" s="199">
        <v>37938</v>
      </c>
      <c r="E9" s="199">
        <v>27804</v>
      </c>
      <c r="F9" s="199">
        <v>2535</v>
      </c>
      <c r="G9" s="199">
        <v>5115</v>
      </c>
      <c r="H9" s="199">
        <v>2484</v>
      </c>
      <c r="I9" s="199">
        <v>19245</v>
      </c>
      <c r="J9" s="199">
        <v>313</v>
      </c>
      <c r="K9" s="199">
        <v>5088</v>
      </c>
      <c r="L9" s="199">
        <v>4858</v>
      </c>
      <c r="M9" s="201"/>
      <c r="N9" s="265">
        <f t="shared" si="0"/>
        <v>0.28535630615936658</v>
      </c>
      <c r="O9" s="257" t="s">
        <v>12</v>
      </c>
      <c r="P9" s="255">
        <f t="shared" si="1"/>
        <v>37938</v>
      </c>
      <c r="Q9" s="255">
        <f t="shared" si="2"/>
        <v>29504</v>
      </c>
      <c r="R9" s="255">
        <f t="shared" si="3"/>
        <v>67442</v>
      </c>
      <c r="S9" s="17">
        <f t="shared" si="4"/>
        <v>0.5625278016666172</v>
      </c>
      <c r="T9" s="17">
        <f t="shared" si="5"/>
        <v>0.43747219833338274</v>
      </c>
      <c r="W9" s="50" t="s">
        <v>47</v>
      </c>
      <c r="X9" s="260">
        <f>+S10</f>
        <v>0.58413602725243741</v>
      </c>
      <c r="Y9" s="260">
        <f>+T10</f>
        <v>0.41586397274756254</v>
      </c>
    </row>
    <row r="10" spans="2:25" x14ac:dyDescent="0.35">
      <c r="B10" s="198" t="s">
        <v>13</v>
      </c>
      <c r="C10" s="199">
        <v>102156</v>
      </c>
      <c r="D10" s="199">
        <v>59673</v>
      </c>
      <c r="E10" s="199">
        <v>41129</v>
      </c>
      <c r="F10" s="199">
        <v>7697</v>
      </c>
      <c r="G10" s="199">
        <v>7001</v>
      </c>
      <c r="H10" s="199">
        <v>3846</v>
      </c>
      <c r="I10" s="199">
        <v>25916</v>
      </c>
      <c r="J10" s="199">
        <v>1005</v>
      </c>
      <c r="K10" s="199">
        <v>8936</v>
      </c>
      <c r="L10" s="199">
        <v>6626</v>
      </c>
      <c r="M10" s="201"/>
      <c r="N10" s="265">
        <f t="shared" si="0"/>
        <v>0.25369043423783233</v>
      </c>
      <c r="O10" s="257" t="s">
        <v>13</v>
      </c>
      <c r="P10" s="255">
        <f t="shared" si="1"/>
        <v>59673</v>
      </c>
      <c r="Q10" s="255">
        <f t="shared" si="2"/>
        <v>42483</v>
      </c>
      <c r="R10" s="255">
        <f t="shared" si="3"/>
        <v>102156</v>
      </c>
      <c r="S10" s="17">
        <f t="shared" si="4"/>
        <v>0.58413602725243741</v>
      </c>
      <c r="T10" s="17">
        <f t="shared" si="5"/>
        <v>0.41586397274756254</v>
      </c>
      <c r="W10" s="50" t="s">
        <v>14</v>
      </c>
      <c r="X10" s="260">
        <f>+S13</f>
        <v>0.62106785412580001</v>
      </c>
      <c r="Y10" s="260">
        <f>+T13</f>
        <v>0.37893214587419999</v>
      </c>
    </row>
    <row r="11" spans="2:25" x14ac:dyDescent="0.35">
      <c r="B11" s="198" t="s">
        <v>63</v>
      </c>
      <c r="C11" s="199">
        <v>14160</v>
      </c>
      <c r="D11" s="199">
        <v>9009</v>
      </c>
      <c r="E11" s="199">
        <v>5965</v>
      </c>
      <c r="F11" s="199">
        <v>930</v>
      </c>
      <c r="G11" s="199">
        <v>1576</v>
      </c>
      <c r="H11" s="199">
        <v>538</v>
      </c>
      <c r="I11" s="199">
        <v>2078</v>
      </c>
      <c r="J11" s="199">
        <v>943</v>
      </c>
      <c r="K11" s="199">
        <v>1517</v>
      </c>
      <c r="L11" s="199">
        <v>613</v>
      </c>
      <c r="M11" s="201"/>
      <c r="N11" s="265">
        <f t="shared" si="0"/>
        <v>0.14675141242937853</v>
      </c>
      <c r="O11" s="257" t="s">
        <v>63</v>
      </c>
      <c r="P11" s="255">
        <f t="shared" si="1"/>
        <v>9009</v>
      </c>
      <c r="Q11" s="255">
        <f t="shared" si="2"/>
        <v>5151</v>
      </c>
      <c r="R11" s="255">
        <f t="shared" si="3"/>
        <v>14160</v>
      </c>
      <c r="S11" s="17">
        <f t="shared" si="4"/>
        <v>0.63622881355932204</v>
      </c>
      <c r="T11" s="17">
        <f t="shared" si="5"/>
        <v>0.36377118644067796</v>
      </c>
      <c r="W11" s="50" t="s">
        <v>15</v>
      </c>
      <c r="X11" s="260">
        <f>+S15</f>
        <v>0.66347502938834324</v>
      </c>
      <c r="Y11" s="260">
        <f>+T15</f>
        <v>0.33652497061165676</v>
      </c>
    </row>
    <row r="12" spans="2:25" x14ac:dyDescent="0.35">
      <c r="B12" s="198" t="s">
        <v>24</v>
      </c>
      <c r="C12" s="199">
        <v>3896</v>
      </c>
      <c r="D12" s="199">
        <v>2890</v>
      </c>
      <c r="E12" s="199">
        <v>1618</v>
      </c>
      <c r="F12" s="199">
        <v>375</v>
      </c>
      <c r="G12" s="199">
        <v>605</v>
      </c>
      <c r="H12" s="199">
        <v>292</v>
      </c>
      <c r="I12" s="199">
        <v>484</v>
      </c>
      <c r="J12" s="199">
        <v>72</v>
      </c>
      <c r="K12" s="199">
        <v>284</v>
      </c>
      <c r="L12" s="199">
        <v>166</v>
      </c>
      <c r="M12" s="201"/>
      <c r="N12" s="265">
        <f t="shared" si="0"/>
        <v>0.12422997946611909</v>
      </c>
      <c r="O12" s="257" t="s">
        <v>24</v>
      </c>
      <c r="P12" s="255">
        <f t="shared" si="1"/>
        <v>2890</v>
      </c>
      <c r="Q12" s="255">
        <f t="shared" si="2"/>
        <v>1006</v>
      </c>
      <c r="R12" s="255">
        <f t="shared" si="3"/>
        <v>3896</v>
      </c>
      <c r="S12" s="17">
        <f t="shared" si="4"/>
        <v>0.74178644763860369</v>
      </c>
      <c r="T12" s="17">
        <f t="shared" si="5"/>
        <v>0.25821355236139631</v>
      </c>
      <c r="W12" s="50" t="s">
        <v>16</v>
      </c>
      <c r="X12" s="260">
        <f>+S16</f>
        <v>0.64491109748620479</v>
      </c>
      <c r="Y12" s="260">
        <f>+T16</f>
        <v>0.35508890251379521</v>
      </c>
    </row>
    <row r="13" spans="2:25" x14ac:dyDescent="0.35">
      <c r="B13" s="198" t="s">
        <v>14</v>
      </c>
      <c r="C13" s="199">
        <v>69841</v>
      </c>
      <c r="D13" s="199">
        <v>43376</v>
      </c>
      <c r="E13" s="199">
        <v>24859</v>
      </c>
      <c r="F13" s="199">
        <v>7367</v>
      </c>
      <c r="G13" s="199">
        <v>6431</v>
      </c>
      <c r="H13" s="199">
        <v>4719</v>
      </c>
      <c r="I13" s="199">
        <v>13459</v>
      </c>
      <c r="J13" s="199">
        <v>958</v>
      </c>
      <c r="K13" s="199">
        <v>7002</v>
      </c>
      <c r="L13" s="199">
        <v>5046</v>
      </c>
      <c r="M13" s="201"/>
      <c r="N13" s="265">
        <f t="shared" si="0"/>
        <v>0.19270915364900273</v>
      </c>
      <c r="O13" s="257" t="s">
        <v>14</v>
      </c>
      <c r="P13" s="255">
        <f t="shared" si="1"/>
        <v>43376</v>
      </c>
      <c r="Q13" s="255">
        <f t="shared" si="2"/>
        <v>26465</v>
      </c>
      <c r="R13" s="255">
        <f t="shared" si="3"/>
        <v>69841</v>
      </c>
      <c r="S13" s="17">
        <f t="shared" si="4"/>
        <v>0.62106785412580001</v>
      </c>
      <c r="T13" s="17">
        <f t="shared" si="5"/>
        <v>0.37893214587419999</v>
      </c>
      <c r="W13" s="53" t="s">
        <v>48</v>
      </c>
      <c r="X13" s="68">
        <f>+(P7+P9+P10+P13+P15+P16)/($R7+$R9+$R10+$R13+$R15+$R16)</f>
        <v>0.5951857156215703</v>
      </c>
      <c r="Y13" s="68">
        <f>+(Q7+Q9+Q10+Q13+Q15+Q16)/($R7+$R9+$R10+$R13+$R15+$R16)</f>
        <v>0.4048142843784297</v>
      </c>
    </row>
    <row r="14" spans="2:25" x14ac:dyDescent="0.35">
      <c r="B14" s="198" t="s">
        <v>22</v>
      </c>
      <c r="C14" s="199">
        <v>13770</v>
      </c>
      <c r="D14" s="199">
        <v>8872</v>
      </c>
      <c r="E14" s="199">
        <v>3511</v>
      </c>
      <c r="F14" s="199">
        <v>1341</v>
      </c>
      <c r="G14" s="199">
        <v>2000</v>
      </c>
      <c r="H14" s="199">
        <v>2020</v>
      </c>
      <c r="I14" s="199">
        <v>1531</v>
      </c>
      <c r="J14" s="199">
        <v>1062</v>
      </c>
      <c r="K14" s="199">
        <v>1700</v>
      </c>
      <c r="L14" s="199">
        <v>605</v>
      </c>
      <c r="M14" s="201"/>
      <c r="N14" s="265">
        <f t="shared" si="0"/>
        <v>0.11118373275236021</v>
      </c>
      <c r="O14" s="257" t="s">
        <v>22</v>
      </c>
      <c r="P14" s="255">
        <f t="shared" si="1"/>
        <v>8872</v>
      </c>
      <c r="Q14" s="255">
        <f t="shared" si="2"/>
        <v>4898</v>
      </c>
      <c r="R14" s="255">
        <f t="shared" si="3"/>
        <v>13770</v>
      </c>
      <c r="S14" s="17">
        <f t="shared" si="4"/>
        <v>0.64429920116194628</v>
      </c>
      <c r="T14" s="17">
        <f t="shared" si="5"/>
        <v>0.35570079883805372</v>
      </c>
      <c r="W14" s="50" t="s">
        <v>24</v>
      </c>
      <c r="X14" s="260">
        <f>+S12</f>
        <v>0.74178644763860369</v>
      </c>
      <c r="Y14" s="260">
        <f>+T12</f>
        <v>0.25821355236139631</v>
      </c>
    </row>
    <row r="15" spans="2:25" x14ac:dyDescent="0.35">
      <c r="B15" s="198" t="s">
        <v>15</v>
      </c>
      <c r="C15" s="199">
        <v>52742</v>
      </c>
      <c r="D15" s="199">
        <v>34993</v>
      </c>
      <c r="E15" s="199">
        <v>23179</v>
      </c>
      <c r="F15" s="199">
        <v>4390</v>
      </c>
      <c r="G15" s="199">
        <v>5022</v>
      </c>
      <c r="H15" s="199">
        <v>2402</v>
      </c>
      <c r="I15" s="199">
        <v>8862</v>
      </c>
      <c r="J15" s="199">
        <v>1465</v>
      </c>
      <c r="K15" s="199">
        <v>4304</v>
      </c>
      <c r="L15" s="199">
        <v>3118</v>
      </c>
      <c r="M15" s="201"/>
      <c r="N15" s="265">
        <f t="shared" si="0"/>
        <v>0.16802548253763605</v>
      </c>
      <c r="O15" s="257" t="s">
        <v>15</v>
      </c>
      <c r="P15" s="255">
        <f t="shared" si="1"/>
        <v>34993</v>
      </c>
      <c r="Q15" s="255">
        <f t="shared" si="2"/>
        <v>17749</v>
      </c>
      <c r="R15" s="255">
        <f t="shared" si="3"/>
        <v>52742</v>
      </c>
      <c r="S15" s="17">
        <f t="shared" si="4"/>
        <v>0.66347502938834324</v>
      </c>
      <c r="T15" s="17">
        <f t="shared" si="5"/>
        <v>0.33652497061165676</v>
      </c>
      <c r="W15" s="50" t="s">
        <v>22</v>
      </c>
      <c r="X15" s="260">
        <f>+S14</f>
        <v>0.64429920116194628</v>
      </c>
      <c r="Y15" s="260">
        <f>+T14</f>
        <v>0.35570079883805372</v>
      </c>
    </row>
    <row r="16" spans="2:25" x14ac:dyDescent="0.35">
      <c r="B16" s="198" t="s">
        <v>16</v>
      </c>
      <c r="C16" s="199">
        <v>65240</v>
      </c>
      <c r="D16" s="199">
        <v>42074</v>
      </c>
      <c r="E16" s="199">
        <v>27666</v>
      </c>
      <c r="F16" s="199">
        <v>5840</v>
      </c>
      <c r="G16" s="199">
        <v>5277</v>
      </c>
      <c r="H16" s="199">
        <v>3291</v>
      </c>
      <c r="I16" s="199">
        <v>11016</v>
      </c>
      <c r="J16" s="199">
        <v>2087</v>
      </c>
      <c r="K16" s="199">
        <v>6443</v>
      </c>
      <c r="L16" s="199">
        <v>3620</v>
      </c>
      <c r="M16" s="201"/>
      <c r="N16" s="265">
        <f t="shared" si="0"/>
        <v>0.1688534641324341</v>
      </c>
      <c r="O16" s="257" t="s">
        <v>16</v>
      </c>
      <c r="P16" s="255">
        <f t="shared" si="1"/>
        <v>42074</v>
      </c>
      <c r="Q16" s="255">
        <f t="shared" si="2"/>
        <v>23166</v>
      </c>
      <c r="R16" s="255">
        <f t="shared" si="3"/>
        <v>65240</v>
      </c>
      <c r="S16" s="17">
        <f t="shared" si="4"/>
        <v>0.64491109748620479</v>
      </c>
      <c r="T16" s="17">
        <f t="shared" si="5"/>
        <v>0.35508890251379521</v>
      </c>
      <c r="W16" s="50" t="s">
        <v>23</v>
      </c>
      <c r="X16" s="260">
        <f>+S22</f>
        <v>0.62794979079497903</v>
      </c>
      <c r="Y16" s="260">
        <f>+T22</f>
        <v>0.37205020920502091</v>
      </c>
    </row>
    <row r="17" spans="2:25" x14ac:dyDescent="0.35">
      <c r="B17" s="198" t="s">
        <v>53</v>
      </c>
      <c r="C17" s="199">
        <v>11011</v>
      </c>
      <c r="D17" s="199">
        <v>7390</v>
      </c>
      <c r="E17" s="199">
        <v>3478</v>
      </c>
      <c r="F17" s="199">
        <v>921</v>
      </c>
      <c r="G17" s="199">
        <v>2168</v>
      </c>
      <c r="H17" s="199">
        <v>823</v>
      </c>
      <c r="I17" s="199">
        <v>2016</v>
      </c>
      <c r="J17" s="199">
        <v>168</v>
      </c>
      <c r="K17" s="199">
        <v>916</v>
      </c>
      <c r="L17" s="199">
        <v>521</v>
      </c>
      <c r="M17" s="201"/>
      <c r="N17" s="265">
        <f t="shared" si="0"/>
        <v>0.18308963763509217</v>
      </c>
      <c r="O17" s="257" t="s">
        <v>53</v>
      </c>
      <c r="P17" s="255">
        <f t="shared" si="1"/>
        <v>7390</v>
      </c>
      <c r="Q17" s="255">
        <f t="shared" si="2"/>
        <v>3621</v>
      </c>
      <c r="R17" s="255">
        <f t="shared" si="3"/>
        <v>11011</v>
      </c>
      <c r="S17" s="17">
        <f t="shared" si="4"/>
        <v>0.67114703478339843</v>
      </c>
      <c r="T17" s="17">
        <f t="shared" si="5"/>
        <v>0.32885296521660157</v>
      </c>
      <c r="W17" s="53" t="s">
        <v>49</v>
      </c>
      <c r="X17" s="68">
        <f>+(P12+P14+P22)/($R12+$R14+$R22)</f>
        <v>0.65623281587073301</v>
      </c>
      <c r="Y17" s="68">
        <f>+(Q12+Q14+Q22)/($R12+$R14+$R22)</f>
        <v>0.34376718412926693</v>
      </c>
    </row>
    <row r="18" spans="2:25" x14ac:dyDescent="0.35">
      <c r="B18" s="198" t="s">
        <v>18</v>
      </c>
      <c r="C18" s="199">
        <v>19923</v>
      </c>
      <c r="D18" s="199">
        <v>12519</v>
      </c>
      <c r="E18" s="199">
        <v>8331</v>
      </c>
      <c r="F18" s="199">
        <v>1134</v>
      </c>
      <c r="G18" s="199">
        <v>1828</v>
      </c>
      <c r="H18" s="199">
        <v>1226</v>
      </c>
      <c r="I18" s="199">
        <v>3125</v>
      </c>
      <c r="J18" s="199">
        <v>1097</v>
      </c>
      <c r="K18" s="199">
        <v>2131</v>
      </c>
      <c r="L18" s="199">
        <v>1051</v>
      </c>
      <c r="M18" s="201"/>
      <c r="N18" s="265">
        <f t="shared" si="0"/>
        <v>0.15685388746674697</v>
      </c>
      <c r="O18" s="257" t="s">
        <v>18</v>
      </c>
      <c r="P18" s="255">
        <f t="shared" si="1"/>
        <v>12519</v>
      </c>
      <c r="Q18" s="255">
        <f t="shared" si="2"/>
        <v>7404</v>
      </c>
      <c r="R18" s="255">
        <f t="shared" si="3"/>
        <v>19923</v>
      </c>
      <c r="S18" s="17">
        <f t="shared" si="4"/>
        <v>0.62836922150278574</v>
      </c>
      <c r="T18" s="17">
        <f t="shared" si="5"/>
        <v>0.37163077849721426</v>
      </c>
      <c r="W18" s="50" t="s">
        <v>50</v>
      </c>
      <c r="X18" s="260">
        <f>+S11</f>
        <v>0.63622881355932204</v>
      </c>
      <c r="Y18" s="260">
        <f>+T11</f>
        <v>0.36377118644067796</v>
      </c>
    </row>
    <row r="19" spans="2:25" x14ac:dyDescent="0.35">
      <c r="B19" s="198" t="s">
        <v>26</v>
      </c>
      <c r="C19" s="199">
        <v>12529</v>
      </c>
      <c r="D19" s="199">
        <v>7577</v>
      </c>
      <c r="E19" s="199">
        <v>4476</v>
      </c>
      <c r="F19" s="199">
        <v>1453</v>
      </c>
      <c r="G19" s="199">
        <v>1137</v>
      </c>
      <c r="H19" s="199">
        <v>511</v>
      </c>
      <c r="I19" s="199">
        <v>2325</v>
      </c>
      <c r="J19" s="199">
        <v>820</v>
      </c>
      <c r="K19" s="199">
        <v>1330</v>
      </c>
      <c r="L19" s="199">
        <v>477</v>
      </c>
      <c r="M19" s="201"/>
      <c r="N19" s="265">
        <f t="shared" si="0"/>
        <v>0.18556947880916275</v>
      </c>
      <c r="O19" s="257" t="s">
        <v>26</v>
      </c>
      <c r="P19" s="255">
        <f t="shared" si="1"/>
        <v>7577</v>
      </c>
      <c r="Q19" s="255">
        <f t="shared" si="2"/>
        <v>4952</v>
      </c>
      <c r="R19" s="255">
        <f t="shared" si="3"/>
        <v>12529</v>
      </c>
      <c r="S19" s="17">
        <f t="shared" si="4"/>
        <v>0.60475696384388222</v>
      </c>
      <c r="T19" s="17">
        <f t="shared" si="5"/>
        <v>0.39524303615611783</v>
      </c>
      <c r="W19" s="50" t="s">
        <v>18</v>
      </c>
      <c r="X19" s="260">
        <f>+S18</f>
        <v>0.62836922150278574</v>
      </c>
      <c r="Y19" s="260">
        <f>+T18</f>
        <v>0.37163077849721426</v>
      </c>
    </row>
    <row r="20" spans="2:25" x14ac:dyDescent="0.35">
      <c r="B20" s="198" t="s">
        <v>20</v>
      </c>
      <c r="C20" s="199">
        <v>42374</v>
      </c>
      <c r="D20" s="199">
        <v>26275</v>
      </c>
      <c r="E20" s="199">
        <v>16191</v>
      </c>
      <c r="F20" s="199">
        <v>3498</v>
      </c>
      <c r="G20" s="199">
        <v>3945</v>
      </c>
      <c r="H20" s="199">
        <v>2641</v>
      </c>
      <c r="I20" s="199">
        <v>7038</v>
      </c>
      <c r="J20" s="199">
        <v>2191</v>
      </c>
      <c r="K20" s="199">
        <v>4542</v>
      </c>
      <c r="L20" s="199">
        <v>2328</v>
      </c>
      <c r="M20" s="201"/>
      <c r="N20" s="265">
        <f t="shared" si="0"/>
        <v>0.16609241516023976</v>
      </c>
      <c r="O20" s="257" t="s">
        <v>20</v>
      </c>
      <c r="P20" s="255">
        <f t="shared" si="1"/>
        <v>26275</v>
      </c>
      <c r="Q20" s="255">
        <f t="shared" si="2"/>
        <v>16099</v>
      </c>
      <c r="R20" s="255">
        <f t="shared" si="3"/>
        <v>42374</v>
      </c>
      <c r="S20" s="17">
        <f t="shared" si="4"/>
        <v>0.62007363005616656</v>
      </c>
      <c r="T20" s="17">
        <f t="shared" si="5"/>
        <v>0.3799263699438335</v>
      </c>
      <c r="W20" s="50" t="s">
        <v>20</v>
      </c>
      <c r="X20" s="260">
        <f>+S20</f>
        <v>0.62007363005616656</v>
      </c>
      <c r="Y20" s="260">
        <f>+T20</f>
        <v>0.3799263699438335</v>
      </c>
    </row>
    <row r="21" spans="2:25" x14ac:dyDescent="0.35">
      <c r="B21" s="198" t="s">
        <v>32</v>
      </c>
      <c r="C21" s="199">
        <v>72750</v>
      </c>
      <c r="D21" s="199">
        <v>44138</v>
      </c>
      <c r="E21" s="199">
        <v>29173</v>
      </c>
      <c r="F21" s="199">
        <v>4866</v>
      </c>
      <c r="G21" s="199">
        <v>5934</v>
      </c>
      <c r="H21" s="199">
        <v>4165</v>
      </c>
      <c r="I21" s="199">
        <v>16180</v>
      </c>
      <c r="J21" s="199">
        <v>1688</v>
      </c>
      <c r="K21" s="199">
        <v>6812</v>
      </c>
      <c r="L21" s="199">
        <v>3932</v>
      </c>
      <c r="M21" s="201"/>
      <c r="N21" s="265">
        <f t="shared" si="0"/>
        <v>0.22240549828178693</v>
      </c>
      <c r="O21" s="257" t="s">
        <v>32</v>
      </c>
      <c r="P21" s="255">
        <f t="shared" si="1"/>
        <v>44138</v>
      </c>
      <c r="Q21" s="255">
        <f t="shared" si="2"/>
        <v>28612</v>
      </c>
      <c r="R21" s="255">
        <f t="shared" si="3"/>
        <v>72750</v>
      </c>
      <c r="S21" s="17">
        <f t="shared" si="4"/>
        <v>0.60670790378006878</v>
      </c>
      <c r="T21" s="17">
        <f t="shared" si="5"/>
        <v>0.39329209621993128</v>
      </c>
      <c r="W21" s="53" t="s">
        <v>51</v>
      </c>
      <c r="X21" s="68">
        <f>+(P11+P18+P20)/($R11+$R18+$R20)</f>
        <v>0.62522725191937956</v>
      </c>
      <c r="Y21" s="68">
        <f>+(Q11+Q18+Q20)/($R11+$R18+$R20)</f>
        <v>0.3747727480806205</v>
      </c>
    </row>
    <row r="22" spans="2:25" x14ac:dyDescent="0.35">
      <c r="B22" s="198" t="s">
        <v>23</v>
      </c>
      <c r="C22" s="199">
        <v>5975</v>
      </c>
      <c r="D22" s="199">
        <v>3752</v>
      </c>
      <c r="E22" s="199">
        <v>2172</v>
      </c>
      <c r="F22" s="199">
        <v>577</v>
      </c>
      <c r="G22" s="199">
        <v>751</v>
      </c>
      <c r="H22" s="199">
        <v>252</v>
      </c>
      <c r="I22" s="199">
        <v>621</v>
      </c>
      <c r="J22" s="199">
        <v>542</v>
      </c>
      <c r="K22" s="199">
        <v>755</v>
      </c>
      <c r="L22" s="199">
        <v>305</v>
      </c>
      <c r="M22" s="201"/>
      <c r="N22" s="265">
        <f t="shared" si="0"/>
        <v>0.10393305439330544</v>
      </c>
      <c r="O22" s="257" t="s">
        <v>23</v>
      </c>
      <c r="P22" s="255">
        <f t="shared" si="1"/>
        <v>3752</v>
      </c>
      <c r="Q22" s="255">
        <f t="shared" si="2"/>
        <v>2223</v>
      </c>
      <c r="R22" s="255">
        <f t="shared" si="3"/>
        <v>5975</v>
      </c>
      <c r="S22" s="17">
        <f t="shared" si="4"/>
        <v>0.62794979079497903</v>
      </c>
      <c r="T22" s="17">
        <f t="shared" si="5"/>
        <v>0.37205020920502091</v>
      </c>
      <c r="W22" s="50" t="s">
        <v>26</v>
      </c>
      <c r="X22" s="260">
        <f>+S19</f>
        <v>0.60475696384388222</v>
      </c>
      <c r="Y22" s="260">
        <f>+T19</f>
        <v>0.39524303615611783</v>
      </c>
    </row>
    <row r="23" spans="2:25" x14ac:dyDescent="0.35">
      <c r="B23" s="198" t="s">
        <v>27</v>
      </c>
      <c r="C23" s="199">
        <v>18666</v>
      </c>
      <c r="D23" s="199">
        <v>10985</v>
      </c>
      <c r="E23" s="199">
        <v>6636</v>
      </c>
      <c r="F23" s="199">
        <v>1440</v>
      </c>
      <c r="G23" s="199">
        <v>1560</v>
      </c>
      <c r="H23" s="199">
        <v>1349</v>
      </c>
      <c r="I23" s="199">
        <v>4124</v>
      </c>
      <c r="J23" s="199">
        <v>928</v>
      </c>
      <c r="K23" s="199">
        <v>1614</v>
      </c>
      <c r="L23" s="199">
        <v>1015</v>
      </c>
      <c r="M23" s="201"/>
      <c r="N23" s="265">
        <f t="shared" si="0"/>
        <v>0.22093646201650058</v>
      </c>
      <c r="O23" s="257" t="s">
        <v>27</v>
      </c>
      <c r="P23" s="255">
        <f t="shared" si="1"/>
        <v>10985</v>
      </c>
      <c r="Q23" s="255">
        <f t="shared" si="2"/>
        <v>7681</v>
      </c>
      <c r="R23" s="255">
        <f t="shared" si="3"/>
        <v>18666</v>
      </c>
      <c r="S23" s="17">
        <f t="shared" si="4"/>
        <v>0.58850316082717236</v>
      </c>
      <c r="T23" s="17">
        <f t="shared" si="5"/>
        <v>0.41149683917282759</v>
      </c>
      <c r="W23" s="50" t="s">
        <v>27</v>
      </c>
      <c r="X23" s="260">
        <f>+S23</f>
        <v>0.58850316082717236</v>
      </c>
      <c r="Y23" s="260">
        <f>+T23</f>
        <v>0.41149683917282759</v>
      </c>
    </row>
    <row r="24" spans="2:25" x14ac:dyDescent="0.35">
      <c r="B24" s="202" t="s">
        <v>28</v>
      </c>
      <c r="C24" s="252">
        <v>12556</v>
      </c>
      <c r="D24" s="252">
        <v>7205</v>
      </c>
      <c r="E24" s="252">
        <v>3883</v>
      </c>
      <c r="F24" s="252">
        <v>1309</v>
      </c>
      <c r="G24" s="252">
        <v>1088</v>
      </c>
      <c r="H24" s="252">
        <v>925</v>
      </c>
      <c r="I24" s="252">
        <v>2607</v>
      </c>
      <c r="J24" s="252">
        <v>1017</v>
      </c>
      <c r="K24" s="252">
        <v>1301</v>
      </c>
      <c r="L24" s="252">
        <v>426</v>
      </c>
      <c r="M24" s="201"/>
      <c r="N24" s="265">
        <f t="shared" si="0"/>
        <v>0.2076298184135075</v>
      </c>
      <c r="O24" s="258" t="s">
        <v>28</v>
      </c>
      <c r="P24" s="255">
        <f t="shared" si="1"/>
        <v>7205</v>
      </c>
      <c r="Q24" s="255">
        <f t="shared" si="2"/>
        <v>5351</v>
      </c>
      <c r="R24" s="255">
        <f t="shared" si="3"/>
        <v>12556</v>
      </c>
      <c r="S24" s="17">
        <f t="shared" si="4"/>
        <v>0.57382924498247845</v>
      </c>
      <c r="T24" s="17">
        <f t="shared" si="5"/>
        <v>0.4261707550175215</v>
      </c>
      <c r="W24" s="50" t="s">
        <v>28</v>
      </c>
      <c r="X24" s="260">
        <f>+S24</f>
        <v>0.57382924498247845</v>
      </c>
      <c r="Y24" s="260">
        <f>+T24</f>
        <v>0.4261707550175215</v>
      </c>
    </row>
    <row r="25" spans="2:25" x14ac:dyDescent="0.35">
      <c r="W25" s="53" t="s">
        <v>52</v>
      </c>
      <c r="X25" s="68">
        <f>+(P23+P24+P19)/($R19+$R23+$R24)</f>
        <v>0.58894653836483735</v>
      </c>
      <c r="Y25" s="68">
        <f>+(Q23+Q24+Q19)/($R19+$R23+$R24)</f>
        <v>0.4110534616351626</v>
      </c>
    </row>
    <row r="26" spans="2:25" x14ac:dyDescent="0.35">
      <c r="W26" s="50" t="s">
        <v>30</v>
      </c>
      <c r="X26" s="260">
        <f>+S8</f>
        <v>0.65884615384615386</v>
      </c>
      <c r="Y26" s="260">
        <f>+T8</f>
        <v>0.34115384615384614</v>
      </c>
    </row>
    <row r="27" spans="2:25" x14ac:dyDescent="0.35">
      <c r="W27" s="50" t="s">
        <v>53</v>
      </c>
      <c r="X27" s="260">
        <f>+S17</f>
        <v>0.67114703478339843</v>
      </c>
      <c r="Y27" s="260">
        <f>+T17</f>
        <v>0.32885296521660157</v>
      </c>
    </row>
    <row r="28" spans="2:25" x14ac:dyDescent="0.35">
      <c r="W28" s="50" t="s">
        <v>32</v>
      </c>
      <c r="X28" s="260">
        <f>+S21</f>
        <v>0.60670790378006878</v>
      </c>
      <c r="Y28" s="260">
        <f>+T21</f>
        <v>0.39329209621993128</v>
      </c>
    </row>
    <row r="29" spans="2:25" x14ac:dyDescent="0.35">
      <c r="W29" s="53" t="s">
        <v>54</v>
      </c>
      <c r="X29" s="68">
        <f>+(P21+P17+P8)/($R8+$R17+$R21)</f>
        <v>0.62297348986377143</v>
      </c>
      <c r="Y29" s="68">
        <f>+(Q21+Q17+Q8)/($R8+$R17+$R21)</f>
        <v>0.37702651013622857</v>
      </c>
    </row>
    <row r="31" spans="2:25" x14ac:dyDescent="0.35">
      <c r="O31" s="347"/>
      <c r="P31" s="346" t="s">
        <v>169</v>
      </c>
      <c r="Q31" s="346"/>
    </row>
    <row r="32" spans="2:25" x14ac:dyDescent="0.35">
      <c r="O32" s="348"/>
      <c r="P32" s="264" t="s">
        <v>67</v>
      </c>
      <c r="Q32" s="264" t="s">
        <v>7</v>
      </c>
    </row>
    <row r="33" spans="15:17" ht="27.5" customHeight="1" x14ac:dyDescent="0.35">
      <c r="O33" s="262" t="s">
        <v>168</v>
      </c>
      <c r="P33" s="266">
        <f>+P40+P44+P48+P52+P56</f>
        <v>130832</v>
      </c>
      <c r="Q33" s="267">
        <f>+Q40+Q44+Q48+Q52+Q56</f>
        <v>1</v>
      </c>
    </row>
    <row r="34" spans="15:17" x14ac:dyDescent="0.35">
      <c r="O34" s="50" t="s">
        <v>11</v>
      </c>
      <c r="P34" s="127">
        <v>9413</v>
      </c>
      <c r="Q34" s="260">
        <f>(P34/P33)*1</f>
        <v>7.1947230035465326E-2</v>
      </c>
    </row>
    <row r="35" spans="15:17" x14ac:dyDescent="0.35">
      <c r="O35" s="50" t="s">
        <v>12</v>
      </c>
      <c r="P35" s="127">
        <v>7552</v>
      </c>
      <c r="Q35" s="260">
        <f>(P35/P33)*1</f>
        <v>5.7722881252293017E-2</v>
      </c>
    </row>
    <row r="36" spans="15:17" x14ac:dyDescent="0.35">
      <c r="O36" s="50" t="s">
        <v>13</v>
      </c>
      <c r="P36" s="127">
        <v>12355</v>
      </c>
      <c r="Q36" s="260">
        <f>(P36/P33)*1</f>
        <v>9.4434083404671645E-2</v>
      </c>
    </row>
    <row r="37" spans="15:17" x14ac:dyDescent="0.35">
      <c r="O37" s="50" t="s">
        <v>14</v>
      </c>
      <c r="P37" s="127">
        <v>27926</v>
      </c>
      <c r="Q37" s="260">
        <f>(P37/P33)*1</f>
        <v>0.21344930903754433</v>
      </c>
    </row>
    <row r="38" spans="15:17" x14ac:dyDescent="0.35">
      <c r="O38" s="50" t="s">
        <v>15</v>
      </c>
      <c r="P38" s="127">
        <v>2561</v>
      </c>
      <c r="Q38" s="260">
        <f>(P38/P33)*1</f>
        <v>1.9574721780604133E-2</v>
      </c>
    </row>
    <row r="39" spans="15:17" x14ac:dyDescent="0.35">
      <c r="O39" s="50" t="s">
        <v>16</v>
      </c>
      <c r="P39" s="127">
        <v>12730</v>
      </c>
      <c r="Q39" s="260">
        <f>(P39/P33)*1</f>
        <v>9.7300354653295826E-2</v>
      </c>
    </row>
    <row r="40" spans="15:17" x14ac:dyDescent="0.35">
      <c r="O40" s="53" t="s">
        <v>10</v>
      </c>
      <c r="P40" s="67">
        <f>SUM(P34:P39)</f>
        <v>72537</v>
      </c>
      <c r="Q40" s="68">
        <f>(P40/P33)*1</f>
        <v>0.55442858016387431</v>
      </c>
    </row>
    <row r="41" spans="15:17" x14ac:dyDescent="0.35">
      <c r="O41" s="50" t="s">
        <v>24</v>
      </c>
      <c r="P41" s="127">
        <v>3785</v>
      </c>
      <c r="Q41" s="260">
        <f>(P41/P33)*1</f>
        <v>2.8930231136113489E-2</v>
      </c>
    </row>
    <row r="42" spans="15:17" x14ac:dyDescent="0.35">
      <c r="O42" s="50" t="s">
        <v>22</v>
      </c>
      <c r="P42" s="127">
        <v>2852</v>
      </c>
      <c r="Q42" s="260">
        <f>(P42/P33)*1</f>
        <v>2.1798948269536506E-2</v>
      </c>
    </row>
    <row r="43" spans="15:17" x14ac:dyDescent="0.35">
      <c r="O43" s="50" t="s">
        <v>23</v>
      </c>
      <c r="P43" s="127">
        <v>12791</v>
      </c>
      <c r="Q43" s="260">
        <f>(P43/P33)*1</f>
        <v>9.7766601443072032E-2</v>
      </c>
    </row>
    <row r="44" spans="15:17" x14ac:dyDescent="0.35">
      <c r="O44" s="53" t="s">
        <v>72</v>
      </c>
      <c r="P44" s="67">
        <f>SUM(P41:P43)</f>
        <v>19428</v>
      </c>
      <c r="Q44" s="68">
        <f>+P44/$P$33</f>
        <v>0.14849578084872203</v>
      </c>
    </row>
    <row r="45" spans="15:17" x14ac:dyDescent="0.35">
      <c r="O45" s="50" t="s">
        <v>63</v>
      </c>
      <c r="P45" s="127">
        <v>5475</v>
      </c>
      <c r="Q45" s="260">
        <f>(P45/P33)*1</f>
        <v>4.1847560229913171E-2</v>
      </c>
    </row>
    <row r="46" spans="15:17" x14ac:dyDescent="0.35">
      <c r="O46" s="50" t="s">
        <v>18</v>
      </c>
      <c r="P46" s="127">
        <v>2667</v>
      </c>
      <c r="Q46" s="260">
        <f>(P46/P33)*1</f>
        <v>2.0384921120215237E-2</v>
      </c>
    </row>
    <row r="47" spans="15:17" x14ac:dyDescent="0.35">
      <c r="O47" s="50" t="s">
        <v>20</v>
      </c>
      <c r="P47" s="127">
        <v>4597</v>
      </c>
      <c r="Q47" s="260">
        <f>(P47/P33)*1</f>
        <v>3.5136663813134399E-2</v>
      </c>
    </row>
    <row r="48" spans="15:17" x14ac:dyDescent="0.35">
      <c r="O48" s="53" t="s">
        <v>73</v>
      </c>
      <c r="P48" s="67">
        <f>SUM(P45:P47)</f>
        <v>12739</v>
      </c>
      <c r="Q48" s="68">
        <f>+P48/$P$33</f>
        <v>9.736914516326281E-2</v>
      </c>
    </row>
    <row r="49" spans="15:17" x14ac:dyDescent="0.35">
      <c r="O49" s="50" t="s">
        <v>26</v>
      </c>
      <c r="P49" s="127">
        <v>1659</v>
      </c>
      <c r="Q49" s="260">
        <f>(P49/P33)*1</f>
        <v>1.2680384003913416E-2</v>
      </c>
    </row>
    <row r="50" spans="15:17" x14ac:dyDescent="0.35">
      <c r="O50" s="50" t="s">
        <v>27</v>
      </c>
      <c r="P50" s="127">
        <v>6281</v>
      </c>
      <c r="Q50" s="260">
        <f>(P50/P33)*1</f>
        <v>4.8008132566956095E-2</v>
      </c>
    </row>
    <row r="51" spans="15:17" x14ac:dyDescent="0.35">
      <c r="O51" s="50" t="s">
        <v>28</v>
      </c>
      <c r="P51" s="127">
        <v>13810</v>
      </c>
      <c r="Q51" s="260">
        <f>(P51/P33)*1</f>
        <v>0.1055552158493335</v>
      </c>
    </row>
    <row r="52" spans="15:17" x14ac:dyDescent="0.35">
      <c r="O52" s="53" t="s">
        <v>25</v>
      </c>
      <c r="P52" s="67">
        <f>SUM(P49:P51)</f>
        <v>21750</v>
      </c>
      <c r="Q52" s="68">
        <f>P52/P33</f>
        <v>0.16624373242020302</v>
      </c>
    </row>
    <row r="53" spans="15:17" x14ac:dyDescent="0.35">
      <c r="O53" s="50" t="s">
        <v>30</v>
      </c>
      <c r="P53" s="127">
        <v>1967</v>
      </c>
      <c r="Q53" s="260">
        <f>(P53/P33)*1</f>
        <v>1.5034548122783417E-2</v>
      </c>
    </row>
    <row r="54" spans="15:17" x14ac:dyDescent="0.35">
      <c r="O54" s="50" t="s">
        <v>53</v>
      </c>
      <c r="P54" s="127">
        <v>1110</v>
      </c>
      <c r="Q54" s="260">
        <f>(P54/P33)*1</f>
        <v>8.4841628959276012E-3</v>
      </c>
    </row>
    <row r="55" spans="15:17" x14ac:dyDescent="0.35">
      <c r="O55" s="50" t="s">
        <v>32</v>
      </c>
      <c r="P55" s="127">
        <v>1301</v>
      </c>
      <c r="Q55" s="260">
        <f>(P55/P33)*1</f>
        <v>9.944050385226855E-3</v>
      </c>
    </row>
    <row r="56" spans="15:17" x14ac:dyDescent="0.35">
      <c r="O56" s="53" t="s">
        <v>74</v>
      </c>
      <c r="P56" s="67">
        <f>SUM(P53:P55)</f>
        <v>4378</v>
      </c>
      <c r="Q56" s="68">
        <f>+P56/P33</f>
        <v>3.3462761403937877E-2</v>
      </c>
    </row>
  </sheetData>
  <mergeCells count="10">
    <mergeCell ref="P31:Q31"/>
    <mergeCell ref="O31:O32"/>
    <mergeCell ref="B3:B5"/>
    <mergeCell ref="C3:C5"/>
    <mergeCell ref="D3:L3"/>
    <mergeCell ref="D4:H4"/>
    <mergeCell ref="I4:I5"/>
    <mergeCell ref="J4:J5"/>
    <mergeCell ref="K4:K5"/>
    <mergeCell ref="L4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16E9-A9DE-4308-9BC5-04C8C0F23C44}">
  <dimension ref="B3:S55"/>
  <sheetViews>
    <sheetView topLeftCell="M31" zoomScale="112" workbookViewId="0">
      <selection activeCell="U49" sqref="U49"/>
    </sheetView>
  </sheetViews>
  <sheetFormatPr baseColWidth="10" defaultRowHeight="14.5" x14ac:dyDescent="0.35"/>
  <cols>
    <col min="2" max="2" width="12.36328125" customWidth="1"/>
    <col min="3" max="10" width="11.90625" customWidth="1"/>
  </cols>
  <sheetData>
    <row r="3" spans="2:19" ht="29.5" customHeight="1" x14ac:dyDescent="0.35">
      <c r="B3" s="349" t="s">
        <v>170</v>
      </c>
      <c r="C3" s="349"/>
      <c r="D3" s="349"/>
      <c r="E3" s="349"/>
      <c r="F3" s="349"/>
      <c r="G3" s="349"/>
      <c r="H3" s="349"/>
      <c r="I3" s="280"/>
      <c r="J3" s="280"/>
    </row>
    <row r="4" spans="2:19" ht="58.5" customHeight="1" x14ac:dyDescent="0.35">
      <c r="B4" s="271"/>
      <c r="C4" s="275" t="s">
        <v>171</v>
      </c>
      <c r="D4" s="275" t="s">
        <v>172</v>
      </c>
      <c r="E4" s="275" t="s">
        <v>173</v>
      </c>
      <c r="F4" s="275" t="s">
        <v>176</v>
      </c>
      <c r="G4" s="277" t="s">
        <v>174</v>
      </c>
      <c r="H4" s="275" t="s">
        <v>175</v>
      </c>
      <c r="I4" s="281"/>
      <c r="J4" s="281"/>
    </row>
    <row r="5" spans="2:19" ht="29.5" customHeight="1" x14ac:dyDescent="0.35">
      <c r="B5" s="269" t="s">
        <v>36</v>
      </c>
      <c r="C5" s="272">
        <f>+C12+C16+C20+C24+C28</f>
        <v>652184</v>
      </c>
      <c r="D5" s="272">
        <f>+D12+D16+D20+D24+D28</f>
        <v>639467</v>
      </c>
      <c r="E5" s="273">
        <f>+(D5-C5)</f>
        <v>-12717</v>
      </c>
      <c r="F5" s="272">
        <f t="shared" ref="F5:G5" si="0">+F12+F16+F20+F24+F28</f>
        <v>11054</v>
      </c>
      <c r="G5" s="272">
        <f t="shared" si="0"/>
        <v>45957</v>
      </c>
      <c r="H5" s="192">
        <f>+G5+F5-E5</f>
        <v>69728</v>
      </c>
      <c r="I5" s="282"/>
      <c r="J5" s="282"/>
      <c r="L5" s="283">
        <f>+F5/D5</f>
        <v>1.7286271222752697E-2</v>
      </c>
      <c r="M5" s="278"/>
    </row>
    <row r="6" spans="2:19" x14ac:dyDescent="0.35">
      <c r="B6" s="270" t="s">
        <v>11</v>
      </c>
      <c r="C6" s="169">
        <v>48953</v>
      </c>
      <c r="D6" s="169">
        <v>47889</v>
      </c>
      <c r="E6" s="274">
        <f>+D6-C6</f>
        <v>-1064</v>
      </c>
      <c r="F6" s="169">
        <v>606</v>
      </c>
      <c r="G6" s="169">
        <v>1501</v>
      </c>
      <c r="H6" s="167">
        <f>+G6+F6-E6</f>
        <v>3171</v>
      </c>
      <c r="I6" s="282"/>
      <c r="J6" s="282"/>
      <c r="K6" s="270" t="s">
        <v>11</v>
      </c>
      <c r="L6" s="278">
        <f t="shared" ref="L6:L28" si="1">+F6/D6</f>
        <v>1.2654262983148531E-2</v>
      </c>
      <c r="M6" s="278"/>
      <c r="N6" s="278">
        <f t="shared" ref="N6:N28" si="2">+F6/$F$5</f>
        <v>5.4821783969603764E-2</v>
      </c>
      <c r="O6" s="278">
        <f t="shared" ref="O6:O28" si="3">+G6/$G$5</f>
        <v>3.2660965685314534E-2</v>
      </c>
      <c r="P6" s="278">
        <f t="shared" ref="P6:P28" si="4">+H6/$H$5</f>
        <v>4.5476709499770535E-2</v>
      </c>
    </row>
    <row r="7" spans="2:19" x14ac:dyDescent="0.35">
      <c r="B7" s="270" t="s">
        <v>12</v>
      </c>
      <c r="C7" s="169">
        <v>67442</v>
      </c>
      <c r="D7" s="169">
        <v>66336</v>
      </c>
      <c r="E7" s="274">
        <f t="shared" ref="E7:E27" si="5">+D7-C7</f>
        <v>-1106</v>
      </c>
      <c r="F7" s="169">
        <v>697</v>
      </c>
      <c r="G7" s="169">
        <v>2256</v>
      </c>
      <c r="H7" s="167">
        <f t="shared" ref="H7:H27" si="6">+G7+F7-E7</f>
        <v>4059</v>
      </c>
      <c r="I7" s="282"/>
      <c r="J7" s="282"/>
      <c r="K7" s="270" t="s">
        <v>12</v>
      </c>
      <c r="L7" s="278">
        <f t="shared" si="1"/>
        <v>1.0507115291847564E-2</v>
      </c>
      <c r="M7" s="278"/>
      <c r="N7" s="278">
        <f t="shared" si="2"/>
        <v>6.3054098064049213E-2</v>
      </c>
      <c r="O7" s="278">
        <f t="shared" si="3"/>
        <v>4.9089366146615313E-2</v>
      </c>
      <c r="P7" s="278">
        <f t="shared" si="4"/>
        <v>5.8211909132629649E-2</v>
      </c>
    </row>
    <row r="8" spans="2:19" x14ac:dyDescent="0.35">
      <c r="B8" s="270" t="s">
        <v>13</v>
      </c>
      <c r="C8" s="169">
        <v>102156</v>
      </c>
      <c r="D8" s="169">
        <v>100130</v>
      </c>
      <c r="E8" s="274">
        <f t="shared" si="5"/>
        <v>-2026</v>
      </c>
      <c r="F8" s="169">
        <v>1698</v>
      </c>
      <c r="G8" s="169">
        <v>6541</v>
      </c>
      <c r="H8" s="167">
        <f t="shared" si="6"/>
        <v>10265</v>
      </c>
      <c r="I8" s="285">
        <f>+(F8+F9+F10+F11)/F5</f>
        <v>0.5327483263976841</v>
      </c>
      <c r="J8" s="282"/>
      <c r="K8" s="270" t="s">
        <v>13</v>
      </c>
      <c r="L8" s="278">
        <f t="shared" si="1"/>
        <v>1.6957954658943373E-2</v>
      </c>
      <c r="M8" s="278"/>
      <c r="N8" s="278">
        <f t="shared" si="2"/>
        <v>0.15360955310294916</v>
      </c>
      <c r="O8" s="278">
        <f t="shared" si="3"/>
        <v>0.14232869856605088</v>
      </c>
      <c r="P8" s="278">
        <f t="shared" si="4"/>
        <v>0.14721489215236347</v>
      </c>
    </row>
    <row r="9" spans="2:19" x14ac:dyDescent="0.35">
      <c r="B9" s="270" t="s">
        <v>14</v>
      </c>
      <c r="C9" s="169">
        <v>69841</v>
      </c>
      <c r="D9" s="169">
        <v>68309</v>
      </c>
      <c r="E9" s="274">
        <f t="shared" si="5"/>
        <v>-1532</v>
      </c>
      <c r="F9" s="169">
        <v>1961</v>
      </c>
      <c r="G9" s="169">
        <v>5705</v>
      </c>
      <c r="H9" s="167">
        <f t="shared" si="6"/>
        <v>9198</v>
      </c>
      <c r="I9" s="282"/>
      <c r="J9" s="282"/>
      <c r="K9" s="270" t="s">
        <v>14</v>
      </c>
      <c r="L9" s="278">
        <f t="shared" si="1"/>
        <v>2.8707783747383215E-2</v>
      </c>
      <c r="M9" s="278"/>
      <c r="N9" s="278">
        <f t="shared" si="2"/>
        <v>0.17740184548579699</v>
      </c>
      <c r="O9" s="278">
        <f t="shared" si="3"/>
        <v>0.12413778096916683</v>
      </c>
      <c r="P9" s="278">
        <f t="shared" si="4"/>
        <v>0.13191257457549335</v>
      </c>
    </row>
    <row r="10" spans="2:19" x14ac:dyDescent="0.35">
      <c r="B10" s="270" t="s">
        <v>15</v>
      </c>
      <c r="C10" s="169">
        <v>52742</v>
      </c>
      <c r="D10" s="169">
        <v>51467</v>
      </c>
      <c r="E10" s="274">
        <f t="shared" si="5"/>
        <v>-1275</v>
      </c>
      <c r="F10" s="169">
        <v>1052</v>
      </c>
      <c r="G10" s="169">
        <v>2716</v>
      </c>
      <c r="H10" s="167">
        <f t="shared" si="6"/>
        <v>5043</v>
      </c>
      <c r="I10" s="282"/>
      <c r="J10" s="282"/>
      <c r="K10" s="270" t="s">
        <v>15</v>
      </c>
      <c r="L10" s="278">
        <f t="shared" si="1"/>
        <v>2.0440282122525112E-2</v>
      </c>
      <c r="M10" s="278"/>
      <c r="N10" s="278">
        <f t="shared" si="2"/>
        <v>9.5169169531391345E-2</v>
      </c>
      <c r="O10" s="278">
        <f t="shared" si="3"/>
        <v>5.9098722719063475E-2</v>
      </c>
      <c r="P10" s="278">
        <f t="shared" si="4"/>
        <v>7.2323887104176227E-2</v>
      </c>
    </row>
    <row r="11" spans="2:19" x14ac:dyDescent="0.35">
      <c r="B11" s="270" t="s">
        <v>16</v>
      </c>
      <c r="C11" s="169">
        <v>65240</v>
      </c>
      <c r="D11" s="169">
        <v>63535</v>
      </c>
      <c r="E11" s="274">
        <f t="shared" si="5"/>
        <v>-1705</v>
      </c>
      <c r="F11" s="169">
        <v>1178</v>
      </c>
      <c r="G11" s="169">
        <v>4793</v>
      </c>
      <c r="H11" s="167">
        <f t="shared" si="6"/>
        <v>7676</v>
      </c>
      <c r="I11" s="282"/>
      <c r="J11" s="282"/>
      <c r="K11" s="270" t="s">
        <v>16</v>
      </c>
      <c r="L11" s="278">
        <f t="shared" si="1"/>
        <v>1.8540961674667508E-2</v>
      </c>
      <c r="M11" s="278"/>
      <c r="N11" s="278">
        <f t="shared" si="2"/>
        <v>0.1065677582775466</v>
      </c>
      <c r="O11" s="278">
        <f t="shared" si="3"/>
        <v>0.10429314359074787</v>
      </c>
      <c r="P11" s="278">
        <f t="shared" si="4"/>
        <v>0.11008490133088572</v>
      </c>
      <c r="S11" t="s">
        <v>177</v>
      </c>
    </row>
    <row r="12" spans="2:19" x14ac:dyDescent="0.35">
      <c r="B12" s="271" t="s">
        <v>10</v>
      </c>
      <c r="C12" s="132">
        <f>SUM(C6:C11)</f>
        <v>406374</v>
      </c>
      <c r="D12" s="132">
        <f t="shared" ref="D12:H12" si="7">SUM(D6:D11)</f>
        <v>397666</v>
      </c>
      <c r="E12" s="276">
        <f t="shared" si="7"/>
        <v>-8708</v>
      </c>
      <c r="F12" s="132">
        <f t="shared" si="7"/>
        <v>7192</v>
      </c>
      <c r="G12" s="132">
        <f t="shared" si="7"/>
        <v>23512</v>
      </c>
      <c r="H12" s="67">
        <f t="shared" si="7"/>
        <v>39412</v>
      </c>
      <c r="I12" s="282"/>
      <c r="J12" s="282"/>
      <c r="K12" s="271" t="s">
        <v>10</v>
      </c>
      <c r="L12" s="278">
        <f t="shared" si="1"/>
        <v>1.8085529062077221E-2</v>
      </c>
      <c r="M12" s="278"/>
      <c r="N12" s="279">
        <f t="shared" si="2"/>
        <v>0.65062420843133706</v>
      </c>
      <c r="O12" s="279">
        <f t="shared" si="3"/>
        <v>0.51160867767695895</v>
      </c>
      <c r="P12" s="279">
        <f t="shared" si="4"/>
        <v>0.56522487379531894</v>
      </c>
      <c r="R12" s="140" t="s">
        <v>10</v>
      </c>
      <c r="S12" s="169">
        <f>+F12</f>
        <v>7192</v>
      </c>
    </row>
    <row r="13" spans="2:19" x14ac:dyDescent="0.35">
      <c r="B13" s="268" t="s">
        <v>18</v>
      </c>
      <c r="C13" s="169">
        <v>19923</v>
      </c>
      <c r="D13" s="169">
        <v>19615</v>
      </c>
      <c r="E13" s="274">
        <f t="shared" si="5"/>
        <v>-308</v>
      </c>
      <c r="F13" s="169">
        <v>631</v>
      </c>
      <c r="G13" s="169">
        <v>2341</v>
      </c>
      <c r="H13" s="167">
        <f t="shared" si="6"/>
        <v>3280</v>
      </c>
      <c r="I13" s="282"/>
      <c r="J13" s="282"/>
      <c r="K13" s="268" t="s">
        <v>18</v>
      </c>
      <c r="L13" s="278">
        <f t="shared" si="1"/>
        <v>3.2169258220749425E-2</v>
      </c>
      <c r="M13" s="278"/>
      <c r="N13" s="278">
        <f t="shared" si="2"/>
        <v>5.7083408720825041E-2</v>
      </c>
      <c r="O13" s="278">
        <f t="shared" si="3"/>
        <v>5.0938921165437259E-2</v>
      </c>
      <c r="P13" s="278">
        <f t="shared" si="4"/>
        <v>4.703992657182194E-2</v>
      </c>
      <c r="R13" s="140" t="s">
        <v>72</v>
      </c>
      <c r="S13" s="169">
        <f>+F16</f>
        <v>774</v>
      </c>
    </row>
    <row r="14" spans="2:19" x14ac:dyDescent="0.35">
      <c r="B14" s="268" t="s">
        <v>19</v>
      </c>
      <c r="C14" s="169">
        <v>14160</v>
      </c>
      <c r="D14" s="169">
        <v>13929</v>
      </c>
      <c r="E14" s="274">
        <f t="shared" si="5"/>
        <v>-231</v>
      </c>
      <c r="F14" s="169">
        <v>89</v>
      </c>
      <c r="G14" s="169">
        <v>1261</v>
      </c>
      <c r="H14" s="167">
        <f t="shared" si="6"/>
        <v>1581</v>
      </c>
      <c r="I14" s="282"/>
      <c r="J14" s="282"/>
      <c r="K14" s="268" t="s">
        <v>19</v>
      </c>
      <c r="L14" s="278">
        <f t="shared" si="1"/>
        <v>6.3895469882977963E-3</v>
      </c>
      <c r="M14" s="278"/>
      <c r="N14" s="278">
        <f t="shared" si="2"/>
        <v>8.0513841143477483E-3</v>
      </c>
      <c r="O14" s="278">
        <f t="shared" si="3"/>
        <v>2.7438692690993756E-2</v>
      </c>
      <c r="P14" s="278">
        <f t="shared" si="4"/>
        <v>2.2673818265259292E-2</v>
      </c>
      <c r="R14" s="140" t="s">
        <v>73</v>
      </c>
      <c r="S14" s="169">
        <f>+F20</f>
        <v>597</v>
      </c>
    </row>
    <row r="15" spans="2:19" x14ac:dyDescent="0.35">
      <c r="B15" s="268" t="s">
        <v>20</v>
      </c>
      <c r="C15" s="169">
        <v>42374</v>
      </c>
      <c r="D15" s="169">
        <v>41476</v>
      </c>
      <c r="E15" s="274">
        <f t="shared" si="5"/>
        <v>-898</v>
      </c>
      <c r="F15" s="169">
        <v>54</v>
      </c>
      <c r="G15" s="169">
        <v>5239</v>
      </c>
      <c r="H15" s="167">
        <f t="shared" si="6"/>
        <v>6191</v>
      </c>
      <c r="I15" s="282"/>
      <c r="J15" s="282"/>
      <c r="K15" s="268" t="s">
        <v>20</v>
      </c>
      <c r="L15" s="278">
        <f t="shared" si="1"/>
        <v>1.3019577587038288E-3</v>
      </c>
      <c r="M15" s="278"/>
      <c r="N15" s="278">
        <f t="shared" si="2"/>
        <v>4.8851094626379595E-3</v>
      </c>
      <c r="O15" s="278">
        <f t="shared" si="3"/>
        <v>0.11399786757186066</v>
      </c>
      <c r="P15" s="278">
        <f t="shared" si="4"/>
        <v>8.8787861404313911E-2</v>
      </c>
      <c r="R15" s="140" t="s">
        <v>96</v>
      </c>
      <c r="S15" s="169">
        <f>+F24</f>
        <v>1102</v>
      </c>
    </row>
    <row r="16" spans="2:19" x14ac:dyDescent="0.35">
      <c r="B16" s="66" t="s">
        <v>73</v>
      </c>
      <c r="C16" s="132">
        <f>SUM(C13:C15)</f>
        <v>76457</v>
      </c>
      <c r="D16" s="132">
        <f t="shared" ref="D16:H16" si="8">SUM(D13:D15)</f>
        <v>75020</v>
      </c>
      <c r="E16" s="276">
        <f t="shared" si="8"/>
        <v>-1437</v>
      </c>
      <c r="F16" s="132">
        <f t="shared" si="8"/>
        <v>774</v>
      </c>
      <c r="G16" s="132">
        <f t="shared" si="8"/>
        <v>8841</v>
      </c>
      <c r="H16" s="67">
        <f t="shared" si="8"/>
        <v>11052</v>
      </c>
      <c r="I16" s="282"/>
      <c r="J16" s="282"/>
      <c r="K16" s="66" t="s">
        <v>73</v>
      </c>
      <c r="L16" s="278">
        <f t="shared" si="1"/>
        <v>1.0317248733671021E-2</v>
      </c>
      <c r="M16" s="278"/>
      <c r="N16" s="279">
        <f t="shared" si="2"/>
        <v>7.0019902297810743E-2</v>
      </c>
      <c r="O16" s="279">
        <f t="shared" si="3"/>
        <v>0.19237548142829167</v>
      </c>
      <c r="P16" s="279">
        <f t="shared" si="4"/>
        <v>0.15850160624139514</v>
      </c>
      <c r="Q16" s="140"/>
      <c r="R16" s="140" t="s">
        <v>74</v>
      </c>
      <c r="S16" s="169">
        <f>+F28</f>
        <v>1389</v>
      </c>
    </row>
    <row r="17" spans="2:19" x14ac:dyDescent="0.35">
      <c r="B17" s="270" t="s">
        <v>22</v>
      </c>
      <c r="C17" s="169">
        <v>13770</v>
      </c>
      <c r="D17" s="169">
        <v>13502</v>
      </c>
      <c r="E17" s="274">
        <f t="shared" si="5"/>
        <v>-268</v>
      </c>
      <c r="F17" s="169">
        <v>245</v>
      </c>
      <c r="G17" s="169">
        <v>2480</v>
      </c>
      <c r="H17" s="167">
        <f t="shared" si="6"/>
        <v>2993</v>
      </c>
      <c r="I17" s="282"/>
      <c r="J17" s="282"/>
      <c r="K17" s="270" t="s">
        <v>22</v>
      </c>
      <c r="L17" s="278">
        <f t="shared" si="1"/>
        <v>1.8145459931861948E-2</v>
      </c>
      <c r="M17" s="278"/>
      <c r="N17" s="278">
        <f t="shared" si="2"/>
        <v>2.2163922561968519E-2</v>
      </c>
      <c r="O17" s="278">
        <f t="shared" si="3"/>
        <v>5.3963487607981371E-2</v>
      </c>
      <c r="P17" s="278">
        <f t="shared" si="4"/>
        <v>4.2923932996787519E-2</v>
      </c>
      <c r="S17" s="169">
        <f>SUM(S12:S16)</f>
        <v>11054</v>
      </c>
    </row>
    <row r="18" spans="2:19" x14ac:dyDescent="0.35">
      <c r="B18" s="270" t="s">
        <v>23</v>
      </c>
      <c r="C18" s="169">
        <v>5975</v>
      </c>
      <c r="D18" s="169">
        <v>5900</v>
      </c>
      <c r="E18" s="274">
        <f t="shared" si="5"/>
        <v>-75</v>
      </c>
      <c r="F18" s="169">
        <v>260</v>
      </c>
      <c r="G18" s="169">
        <v>741</v>
      </c>
      <c r="H18" s="167">
        <f t="shared" si="6"/>
        <v>1076</v>
      </c>
      <c r="I18" s="282"/>
      <c r="J18" s="282"/>
      <c r="K18" s="270" t="s">
        <v>23</v>
      </c>
      <c r="L18" s="278">
        <f>+F18/D18</f>
        <v>4.4067796610169491E-2</v>
      </c>
      <c r="M18" s="278"/>
      <c r="N18" s="278">
        <f t="shared" si="2"/>
        <v>2.3520897412701285E-2</v>
      </c>
      <c r="O18" s="278">
        <f t="shared" si="3"/>
        <v>1.6123767869965402E-2</v>
      </c>
      <c r="P18" s="278">
        <f t="shared" si="4"/>
        <v>1.5431390546122074E-2</v>
      </c>
    </row>
    <row r="19" spans="2:19" x14ac:dyDescent="0.35">
      <c r="B19" s="270" t="s">
        <v>24</v>
      </c>
      <c r="C19" s="169">
        <v>3896</v>
      </c>
      <c r="D19" s="169">
        <v>3844</v>
      </c>
      <c r="E19" s="274">
        <f t="shared" si="5"/>
        <v>-52</v>
      </c>
      <c r="F19" s="169">
        <v>92</v>
      </c>
      <c r="G19" s="169">
        <v>399</v>
      </c>
      <c r="H19" s="167">
        <f t="shared" si="6"/>
        <v>543</v>
      </c>
      <c r="I19" s="282"/>
      <c r="J19" s="282"/>
      <c r="K19" s="270" t="s">
        <v>24</v>
      </c>
      <c r="L19" s="278">
        <f t="shared" si="1"/>
        <v>2.3933402705515087E-2</v>
      </c>
      <c r="M19" s="278"/>
      <c r="N19" s="278">
        <f t="shared" si="2"/>
        <v>8.3227790844943011E-3</v>
      </c>
      <c r="O19" s="278">
        <f t="shared" si="3"/>
        <v>8.6820288530582938E-3</v>
      </c>
      <c r="P19" s="278">
        <f t="shared" si="4"/>
        <v>7.7874024782010097E-3</v>
      </c>
    </row>
    <row r="20" spans="2:19" x14ac:dyDescent="0.35">
      <c r="B20" s="271" t="s">
        <v>72</v>
      </c>
      <c r="C20" s="132">
        <f>SUM(C17:C19)</f>
        <v>23641</v>
      </c>
      <c r="D20" s="132">
        <f t="shared" ref="D20:H20" si="9">SUM(D17:D19)</f>
        <v>23246</v>
      </c>
      <c r="E20" s="276">
        <f t="shared" si="9"/>
        <v>-395</v>
      </c>
      <c r="F20" s="132">
        <f t="shared" si="9"/>
        <v>597</v>
      </c>
      <c r="G20" s="132">
        <f t="shared" si="9"/>
        <v>3620</v>
      </c>
      <c r="H20" s="67">
        <f t="shared" si="9"/>
        <v>4612</v>
      </c>
      <c r="I20" s="282"/>
      <c r="J20" s="282"/>
      <c r="K20" s="271" t="s">
        <v>72</v>
      </c>
      <c r="L20" s="278">
        <f t="shared" si="1"/>
        <v>2.568183773552439E-2</v>
      </c>
      <c r="M20" s="278"/>
      <c r="N20" s="279">
        <f t="shared" si="2"/>
        <v>5.4007599059164101E-2</v>
      </c>
      <c r="O20" s="279">
        <f t="shared" si="3"/>
        <v>7.8769284331005066E-2</v>
      </c>
      <c r="P20" s="279">
        <f t="shared" si="4"/>
        <v>6.6142726021110598E-2</v>
      </c>
    </row>
    <row r="21" spans="2:19" x14ac:dyDescent="0.35">
      <c r="B21" s="270" t="s">
        <v>26</v>
      </c>
      <c r="C21" s="169">
        <v>12529</v>
      </c>
      <c r="D21" s="169">
        <v>12351</v>
      </c>
      <c r="E21" s="274">
        <f t="shared" si="5"/>
        <v>-178</v>
      </c>
      <c r="F21" s="169">
        <v>245</v>
      </c>
      <c r="G21" s="169">
        <v>399</v>
      </c>
      <c r="H21" s="167">
        <f t="shared" si="6"/>
        <v>822</v>
      </c>
      <c r="I21" s="282"/>
      <c r="J21" s="282"/>
      <c r="K21" s="270" t="s">
        <v>26</v>
      </c>
      <c r="L21" s="278">
        <f t="shared" si="1"/>
        <v>1.983645048983888E-2</v>
      </c>
      <c r="M21" s="278"/>
      <c r="N21" s="278">
        <f t="shared" si="2"/>
        <v>2.2163922561968519E-2</v>
      </c>
      <c r="O21" s="278">
        <f t="shared" si="3"/>
        <v>8.6820288530582938E-3</v>
      </c>
      <c r="P21" s="278">
        <f t="shared" si="4"/>
        <v>1.1788664525011473E-2</v>
      </c>
    </row>
    <row r="22" spans="2:19" x14ac:dyDescent="0.35">
      <c r="B22" s="270" t="s">
        <v>27</v>
      </c>
      <c r="C22" s="169">
        <v>18666</v>
      </c>
      <c r="D22" s="169">
        <v>18332</v>
      </c>
      <c r="E22" s="274">
        <f t="shared" si="5"/>
        <v>-334</v>
      </c>
      <c r="F22" s="169">
        <v>658</v>
      </c>
      <c r="G22" s="169">
        <v>1571</v>
      </c>
      <c r="H22" s="167">
        <f t="shared" si="6"/>
        <v>2563</v>
      </c>
      <c r="I22" s="282"/>
      <c r="J22" s="282"/>
      <c r="K22" s="270" t="s">
        <v>27</v>
      </c>
      <c r="L22" s="278">
        <f t="shared" si="1"/>
        <v>3.5893519528692998E-2</v>
      </c>
      <c r="M22" s="278"/>
      <c r="N22" s="278">
        <f t="shared" si="2"/>
        <v>5.9525963452144018E-2</v>
      </c>
      <c r="O22" s="278">
        <f t="shared" si="3"/>
        <v>3.4184128641991426E-2</v>
      </c>
      <c r="P22" s="278">
        <f t="shared" si="4"/>
        <v>3.6757113354749883E-2</v>
      </c>
    </row>
    <row r="23" spans="2:19" x14ac:dyDescent="0.35">
      <c r="B23" s="270" t="s">
        <v>28</v>
      </c>
      <c r="C23" s="169">
        <v>12556</v>
      </c>
      <c r="D23" s="169">
        <v>12315</v>
      </c>
      <c r="E23" s="274">
        <f t="shared" si="5"/>
        <v>-241</v>
      </c>
      <c r="F23" s="169">
        <v>199</v>
      </c>
      <c r="G23" s="169">
        <v>1011</v>
      </c>
      <c r="H23" s="167">
        <f t="shared" si="6"/>
        <v>1451</v>
      </c>
      <c r="I23" s="282"/>
      <c r="J23" s="282"/>
      <c r="K23" s="270" t="s">
        <v>28</v>
      </c>
      <c r="L23" s="278">
        <f t="shared" si="1"/>
        <v>1.6159155501421031E-2</v>
      </c>
      <c r="M23" s="278"/>
      <c r="N23" s="278">
        <f t="shared" si="2"/>
        <v>1.8002533019721368E-2</v>
      </c>
      <c r="O23" s="278">
        <f t="shared" si="3"/>
        <v>2.1998824988576277E-2</v>
      </c>
      <c r="P23" s="278">
        <f t="shared" si="4"/>
        <v>2.0809430931620011E-2</v>
      </c>
    </row>
    <row r="24" spans="2:19" x14ac:dyDescent="0.35">
      <c r="B24" s="271" t="s">
        <v>25</v>
      </c>
      <c r="C24" s="132">
        <f>SUM(C21:C23)</f>
        <v>43751</v>
      </c>
      <c r="D24" s="132">
        <f t="shared" ref="D24:H24" si="10">SUM(D21:D23)</f>
        <v>42998</v>
      </c>
      <c r="E24" s="276">
        <f t="shared" si="10"/>
        <v>-753</v>
      </c>
      <c r="F24" s="132">
        <f t="shared" si="10"/>
        <v>1102</v>
      </c>
      <c r="G24" s="132">
        <f t="shared" si="10"/>
        <v>2981</v>
      </c>
      <c r="H24" s="67">
        <f t="shared" si="10"/>
        <v>4836</v>
      </c>
      <c r="I24" s="282"/>
      <c r="J24" s="282"/>
      <c r="K24" s="271" t="s">
        <v>25</v>
      </c>
      <c r="L24" s="278">
        <f t="shared" si="1"/>
        <v>2.562909902786176E-2</v>
      </c>
      <c r="M24" s="278"/>
      <c r="N24" s="279">
        <f t="shared" si="2"/>
        <v>9.9692419033833912E-2</v>
      </c>
      <c r="O24" s="279">
        <f t="shared" si="3"/>
        <v>6.4864982483626002E-2</v>
      </c>
      <c r="P24" s="279">
        <f t="shared" si="4"/>
        <v>6.9355208811381366E-2</v>
      </c>
    </row>
    <row r="25" spans="2:19" x14ac:dyDescent="0.35">
      <c r="B25" s="270" t="s">
        <v>30</v>
      </c>
      <c r="C25" s="169">
        <v>18200</v>
      </c>
      <c r="D25" s="169">
        <v>17908</v>
      </c>
      <c r="E25" s="274">
        <f t="shared" si="5"/>
        <v>-292</v>
      </c>
      <c r="F25" s="169">
        <v>370</v>
      </c>
      <c r="G25" s="169">
        <v>1365</v>
      </c>
      <c r="H25" s="167">
        <f t="shared" si="6"/>
        <v>2027</v>
      </c>
      <c r="I25" s="282"/>
      <c r="J25" s="282"/>
      <c r="K25" s="270" t="s">
        <v>30</v>
      </c>
      <c r="L25" s="278">
        <f t="shared" si="1"/>
        <v>2.0661157024793389E-2</v>
      </c>
      <c r="M25" s="278"/>
      <c r="N25" s="278">
        <f t="shared" si="2"/>
        <v>3.3472046318074905E-2</v>
      </c>
      <c r="O25" s="278">
        <f t="shared" si="3"/>
        <v>2.9701677655199425E-2</v>
      </c>
      <c r="P25" s="278">
        <f t="shared" si="4"/>
        <v>2.9070100963744835E-2</v>
      </c>
    </row>
    <row r="26" spans="2:19" x14ac:dyDescent="0.35">
      <c r="B26" s="270" t="s">
        <v>31</v>
      </c>
      <c r="C26" s="169">
        <v>11011</v>
      </c>
      <c r="D26" s="169">
        <v>10931</v>
      </c>
      <c r="E26" s="274">
        <f t="shared" si="5"/>
        <v>-80</v>
      </c>
      <c r="F26" s="169">
        <v>127</v>
      </c>
      <c r="G26" s="169">
        <v>662</v>
      </c>
      <c r="H26" s="167">
        <f t="shared" si="6"/>
        <v>869</v>
      </c>
      <c r="I26" s="282"/>
      <c r="J26" s="282"/>
      <c r="K26" s="270" t="s">
        <v>31</v>
      </c>
      <c r="L26" s="278">
        <f t="shared" si="1"/>
        <v>1.161833318086177E-2</v>
      </c>
      <c r="M26" s="278"/>
      <c r="N26" s="278">
        <f t="shared" si="2"/>
        <v>1.148905373620409E-2</v>
      </c>
      <c r="O26" s="278">
        <f t="shared" si="3"/>
        <v>1.440476967600148E-2</v>
      </c>
      <c r="P26" s="278">
        <f t="shared" si="4"/>
        <v>1.2462712253327214E-2</v>
      </c>
    </row>
    <row r="27" spans="2:19" x14ac:dyDescent="0.35">
      <c r="B27" s="270" t="s">
        <v>32</v>
      </c>
      <c r="C27" s="169">
        <v>72750</v>
      </c>
      <c r="D27" s="169">
        <v>71698</v>
      </c>
      <c r="E27" s="274">
        <f t="shared" si="5"/>
        <v>-1052</v>
      </c>
      <c r="F27" s="169">
        <v>892</v>
      </c>
      <c r="G27" s="169">
        <v>4976</v>
      </c>
      <c r="H27" s="167">
        <f t="shared" si="6"/>
        <v>6920</v>
      </c>
      <c r="I27" s="282"/>
      <c r="J27" s="282"/>
      <c r="K27" s="270" t="s">
        <v>32</v>
      </c>
      <c r="L27" s="278">
        <f t="shared" si="1"/>
        <v>1.2441072275377277E-2</v>
      </c>
      <c r="M27" s="278"/>
      <c r="N27" s="278">
        <f t="shared" si="2"/>
        <v>8.0694771123575176E-2</v>
      </c>
      <c r="O27" s="278">
        <f t="shared" si="3"/>
        <v>0.10827512674891747</v>
      </c>
      <c r="P27" s="278">
        <f t="shared" si="4"/>
        <v>9.9242771913721897E-2</v>
      </c>
    </row>
    <row r="28" spans="2:19" x14ac:dyDescent="0.35">
      <c r="B28" s="271" t="s">
        <v>74</v>
      </c>
      <c r="C28" s="132">
        <f>SUM(C25:C27)</f>
        <v>101961</v>
      </c>
      <c r="D28" s="132">
        <f t="shared" ref="D28:H28" si="11">SUM(D25:D27)</f>
        <v>100537</v>
      </c>
      <c r="E28" s="276">
        <f t="shared" si="11"/>
        <v>-1424</v>
      </c>
      <c r="F28" s="132">
        <f t="shared" si="11"/>
        <v>1389</v>
      </c>
      <c r="G28" s="132">
        <f t="shared" si="11"/>
        <v>7003</v>
      </c>
      <c r="H28" s="67">
        <f t="shared" si="11"/>
        <v>9816</v>
      </c>
      <c r="I28" s="282"/>
      <c r="J28" s="282"/>
      <c r="K28" s="271" t="s">
        <v>74</v>
      </c>
      <c r="L28" s="278">
        <f t="shared" si="1"/>
        <v>1.3815809105105582E-2</v>
      </c>
      <c r="M28" s="278"/>
      <c r="N28" s="279">
        <f t="shared" si="2"/>
        <v>0.12565587117785418</v>
      </c>
      <c r="O28" s="279">
        <f t="shared" si="3"/>
        <v>0.15238157408011838</v>
      </c>
      <c r="P28" s="279">
        <f t="shared" si="4"/>
        <v>0.14077558513079394</v>
      </c>
    </row>
    <row r="29" spans="2:19" x14ac:dyDescent="0.35">
      <c r="N29" s="278"/>
    </row>
    <row r="30" spans="2:19" x14ac:dyDescent="0.35">
      <c r="N30" s="278"/>
    </row>
    <row r="33" spans="11:13" x14ac:dyDescent="0.35">
      <c r="K33" t="s">
        <v>20</v>
      </c>
      <c r="L33" s="278">
        <v>1.3019577587038288E-3</v>
      </c>
      <c r="M33" s="278"/>
    </row>
    <row r="34" spans="11:13" x14ac:dyDescent="0.35">
      <c r="K34" t="s">
        <v>19</v>
      </c>
      <c r="L34" s="278">
        <v>6.3895469882977963E-3</v>
      </c>
      <c r="M34" s="278"/>
    </row>
    <row r="35" spans="11:13" x14ac:dyDescent="0.35">
      <c r="K35" t="s">
        <v>12</v>
      </c>
      <c r="L35" s="278">
        <v>1.0507115291847564E-2</v>
      </c>
      <c r="M35" s="278"/>
    </row>
    <row r="36" spans="11:13" x14ac:dyDescent="0.35">
      <c r="K36" t="s">
        <v>31</v>
      </c>
      <c r="L36" s="278">
        <v>1.161833318086177E-2</v>
      </c>
      <c r="M36" s="278"/>
    </row>
    <row r="37" spans="11:13" x14ac:dyDescent="0.35">
      <c r="K37" t="s">
        <v>32</v>
      </c>
      <c r="L37" s="278">
        <v>1.2441072275377277E-2</v>
      </c>
      <c r="M37" s="278"/>
    </row>
    <row r="38" spans="11:13" x14ac:dyDescent="0.35">
      <c r="K38" t="s">
        <v>11</v>
      </c>
      <c r="L38" s="278">
        <v>1.2654262983148531E-2</v>
      </c>
      <c r="M38" s="278"/>
    </row>
    <row r="39" spans="11:13" x14ac:dyDescent="0.35">
      <c r="K39" t="s">
        <v>28</v>
      </c>
      <c r="L39" s="278">
        <v>1.6159155501421031E-2</v>
      </c>
      <c r="M39" s="278"/>
    </row>
    <row r="40" spans="11:13" x14ac:dyDescent="0.35">
      <c r="K40" t="s">
        <v>13</v>
      </c>
      <c r="L40" s="278">
        <v>1.6957954658943373E-2</v>
      </c>
      <c r="M40" s="278"/>
    </row>
    <row r="41" spans="11:13" x14ac:dyDescent="0.35">
      <c r="K41" s="140" t="s">
        <v>66</v>
      </c>
      <c r="L41" s="284">
        <f>+L5</f>
        <v>1.7286271222752697E-2</v>
      </c>
      <c r="M41" s="278"/>
    </row>
    <row r="42" spans="11:13" x14ac:dyDescent="0.35">
      <c r="K42" t="s">
        <v>22</v>
      </c>
      <c r="L42" s="278">
        <v>1.8145459931861948E-2</v>
      </c>
      <c r="M42" s="278"/>
    </row>
    <row r="43" spans="11:13" x14ac:dyDescent="0.35">
      <c r="K43" t="s">
        <v>16</v>
      </c>
      <c r="L43" s="278">
        <v>1.8540961674667508E-2</v>
      </c>
      <c r="M43" s="278"/>
    </row>
    <row r="44" spans="11:13" x14ac:dyDescent="0.35">
      <c r="K44" t="s">
        <v>26</v>
      </c>
      <c r="L44" s="278">
        <v>1.983645048983888E-2</v>
      </c>
      <c r="M44" s="278"/>
    </row>
    <row r="45" spans="11:13" x14ac:dyDescent="0.35">
      <c r="K45" t="s">
        <v>15</v>
      </c>
      <c r="L45" s="278">
        <v>2.0440282122525112E-2</v>
      </c>
      <c r="M45" s="278"/>
    </row>
    <row r="46" spans="11:13" x14ac:dyDescent="0.35">
      <c r="K46" t="s">
        <v>30</v>
      </c>
      <c r="L46" s="278">
        <v>2.0661157024793389E-2</v>
      </c>
      <c r="M46" s="278"/>
    </row>
    <row r="47" spans="11:13" x14ac:dyDescent="0.35">
      <c r="K47" t="s">
        <v>24</v>
      </c>
      <c r="L47" s="278">
        <v>2.3933402705515087E-2</v>
      </c>
      <c r="M47" s="278"/>
    </row>
    <row r="48" spans="11:13" x14ac:dyDescent="0.35">
      <c r="K48" t="s">
        <v>14</v>
      </c>
      <c r="L48" s="278">
        <v>2.8707783747383215E-2</v>
      </c>
      <c r="M48" s="278"/>
    </row>
    <row r="49" spans="11:13" x14ac:dyDescent="0.35">
      <c r="K49" t="s">
        <v>18</v>
      </c>
      <c r="L49" s="278">
        <v>3.2169258220749425E-2</v>
      </c>
      <c r="M49" s="278"/>
    </row>
    <row r="50" spans="11:13" x14ac:dyDescent="0.35">
      <c r="K50" t="s">
        <v>27</v>
      </c>
      <c r="L50" s="278">
        <v>3.5893519528692998E-2</v>
      </c>
      <c r="M50" s="278"/>
    </row>
    <row r="51" spans="11:13" x14ac:dyDescent="0.35">
      <c r="K51" t="s">
        <v>23</v>
      </c>
      <c r="L51" s="278">
        <v>4.4067796610169491E-2</v>
      </c>
      <c r="M51" s="77"/>
    </row>
    <row r="52" spans="11:13" x14ac:dyDescent="0.35">
      <c r="L52" s="77"/>
      <c r="M52" s="77"/>
    </row>
    <row r="53" spans="11:13" x14ac:dyDescent="0.35">
      <c r="L53" s="77"/>
      <c r="M53" s="77"/>
    </row>
    <row r="54" spans="11:13" x14ac:dyDescent="0.35">
      <c r="L54" s="77"/>
      <c r="M54" s="77"/>
    </row>
    <row r="55" spans="11:13" x14ac:dyDescent="0.35">
      <c r="L55" s="77"/>
      <c r="M55" s="77"/>
    </row>
  </sheetData>
  <sortState xmlns:xlrd2="http://schemas.microsoft.com/office/spreadsheetml/2017/richdata2" ref="K33:L54">
    <sortCondition ref="L33:L54"/>
  </sortState>
  <mergeCells count="1">
    <mergeCell ref="B3:H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EDUC</vt:lpstr>
      <vt:lpstr>SALUD</vt:lpstr>
      <vt:lpstr>SEG</vt:lpstr>
      <vt:lpstr>agua y cloaca</vt:lpstr>
      <vt:lpstr>gas</vt:lpstr>
      <vt:lpstr>internet</vt:lpstr>
      <vt:lpstr>vivienda</vt:lpstr>
      <vt:lpstr>deficit hab y precarias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Cristina Briggs</dc:creator>
  <cp:lastModifiedBy>Maria Cristina Briggs</cp:lastModifiedBy>
  <dcterms:created xsi:type="dcterms:W3CDTF">2026-04-06T13:26:22Z</dcterms:created>
  <dcterms:modified xsi:type="dcterms:W3CDTF">2026-05-21T23:32:03Z</dcterms:modified>
</cp:coreProperties>
</file>